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raw" sheetId="1" r:id="rId1"/>
    <sheet name="intermediate" sheetId="2" r:id="rId2"/>
    <sheet name="monthly avg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2" l="1"/>
  <c r="C2" i="2"/>
  <c r="F2" i="2"/>
  <c r="E2" i="2"/>
  <c r="B4" i="2"/>
  <c r="B5" i="2" s="1"/>
  <c r="B3" i="2"/>
  <c r="E3" i="2" s="1"/>
  <c r="F3" i="2" l="1"/>
  <c r="G3" i="2" s="1"/>
  <c r="C3" i="2"/>
  <c r="D3" i="2"/>
  <c r="B6" i="2"/>
  <c r="C5" i="2"/>
  <c r="D5" i="2"/>
  <c r="C4" i="2"/>
  <c r="D4" i="2"/>
  <c r="F5" i="2"/>
  <c r="E5" i="2"/>
  <c r="F4" i="2"/>
  <c r="G2" i="2"/>
  <c r="E4" i="2"/>
  <c r="G4" i="2" l="1"/>
  <c r="B7" i="2"/>
  <c r="D6" i="2"/>
  <c r="C6" i="2"/>
  <c r="F6" i="2"/>
  <c r="E6" i="2"/>
  <c r="G5" i="2"/>
  <c r="G6" i="2" l="1"/>
  <c r="B8" i="2"/>
  <c r="C7" i="2"/>
  <c r="D7" i="2"/>
  <c r="F7" i="2"/>
  <c r="E7" i="2"/>
  <c r="G7" i="2" l="1"/>
  <c r="B9" i="2"/>
  <c r="C8" i="2"/>
  <c r="D8" i="2"/>
  <c r="E8" i="2"/>
  <c r="G8" i="2" s="1"/>
  <c r="F8" i="2"/>
  <c r="B10" i="2" l="1"/>
  <c r="C9" i="2"/>
  <c r="D9" i="2"/>
  <c r="E9" i="2"/>
  <c r="F9" i="2"/>
  <c r="B11" i="2" l="1"/>
  <c r="D10" i="2"/>
  <c r="C10" i="2"/>
  <c r="E10" i="2"/>
  <c r="F10" i="2"/>
  <c r="G9" i="2"/>
  <c r="B12" i="2" l="1"/>
  <c r="C11" i="2"/>
  <c r="D11" i="2"/>
  <c r="E11" i="2"/>
  <c r="G11" i="2" s="1"/>
  <c r="F11" i="2"/>
  <c r="G10" i="2"/>
  <c r="B13" i="2" l="1"/>
  <c r="C12" i="2"/>
  <c r="D12" i="2"/>
  <c r="E12" i="2"/>
  <c r="F12" i="2"/>
  <c r="G12" i="2" l="1"/>
  <c r="B14" i="2"/>
  <c r="C13" i="2"/>
  <c r="D13" i="2"/>
  <c r="E13" i="2"/>
  <c r="G13" i="2" s="1"/>
  <c r="F13" i="2"/>
  <c r="B15" i="2" l="1"/>
  <c r="D14" i="2"/>
  <c r="C14" i="2"/>
  <c r="E14" i="2"/>
  <c r="F14" i="2"/>
  <c r="G14" i="2" l="1"/>
  <c r="B16" i="2"/>
  <c r="C15" i="2"/>
  <c r="D15" i="2"/>
  <c r="E15" i="2"/>
  <c r="F15" i="2"/>
  <c r="G15" i="2" l="1"/>
  <c r="B17" i="2"/>
  <c r="C16" i="2"/>
  <c r="D16" i="2"/>
  <c r="E16" i="2"/>
  <c r="F16" i="2"/>
  <c r="G16" i="2" l="1"/>
  <c r="B18" i="2"/>
  <c r="C17" i="2"/>
  <c r="D17" i="2"/>
  <c r="E17" i="2"/>
  <c r="F17" i="2"/>
  <c r="G17" i="2" l="1"/>
  <c r="B19" i="2"/>
  <c r="D18" i="2"/>
  <c r="C18" i="2"/>
  <c r="E18" i="2"/>
  <c r="F18" i="2"/>
  <c r="G18" i="2" l="1"/>
  <c r="B20" i="2"/>
  <c r="C19" i="2"/>
  <c r="D19" i="2"/>
  <c r="E19" i="2"/>
  <c r="F19" i="2"/>
  <c r="G19" i="2" l="1"/>
  <c r="B21" i="2"/>
  <c r="C20" i="2"/>
  <c r="D20" i="2"/>
  <c r="E20" i="2"/>
  <c r="F20" i="2"/>
  <c r="G20" i="2" l="1"/>
  <c r="B22" i="2"/>
  <c r="C21" i="2"/>
  <c r="D21" i="2"/>
  <c r="E21" i="2"/>
  <c r="F21" i="2"/>
  <c r="G21" i="2" l="1"/>
  <c r="B23" i="2"/>
  <c r="D22" i="2"/>
  <c r="C22" i="2"/>
  <c r="E22" i="2"/>
  <c r="G22" i="2" s="1"/>
  <c r="F22" i="2"/>
  <c r="B24" i="2" l="1"/>
  <c r="C23" i="2"/>
  <c r="D23" i="2"/>
  <c r="E23" i="2"/>
  <c r="F23" i="2"/>
  <c r="B25" i="2" l="1"/>
  <c r="C24" i="2"/>
  <c r="D24" i="2"/>
  <c r="E24" i="2"/>
  <c r="F24" i="2"/>
  <c r="G23" i="2"/>
  <c r="B26" i="2" l="1"/>
  <c r="C25" i="2"/>
  <c r="D25" i="2"/>
  <c r="E25" i="2"/>
  <c r="F25" i="2"/>
  <c r="G24" i="2"/>
  <c r="G25" i="2" l="1"/>
  <c r="B27" i="2"/>
  <c r="D26" i="2"/>
  <c r="C26" i="2"/>
  <c r="E26" i="2"/>
  <c r="F26" i="2"/>
  <c r="G26" i="2" l="1"/>
  <c r="B28" i="2"/>
  <c r="C27" i="2"/>
  <c r="D27" i="2"/>
  <c r="E27" i="2"/>
  <c r="G27" i="2" s="1"/>
  <c r="F27" i="2"/>
  <c r="B29" i="2" l="1"/>
  <c r="C28" i="2"/>
  <c r="D28" i="2"/>
  <c r="E28" i="2"/>
  <c r="F28" i="2"/>
  <c r="G28" i="2" l="1"/>
  <c r="B30" i="2"/>
  <c r="C29" i="2"/>
  <c r="D29" i="2"/>
  <c r="E29" i="2"/>
  <c r="F29" i="2"/>
  <c r="G29" i="2" l="1"/>
  <c r="B31" i="2"/>
  <c r="D30" i="2"/>
  <c r="C30" i="2"/>
  <c r="E30" i="2"/>
  <c r="F30" i="2"/>
  <c r="G30" i="2" l="1"/>
  <c r="B32" i="2"/>
  <c r="C31" i="2"/>
  <c r="D31" i="2"/>
  <c r="E31" i="2"/>
  <c r="F31" i="2"/>
  <c r="G31" i="2" l="1"/>
  <c r="B33" i="2"/>
  <c r="C32" i="2"/>
  <c r="D32" i="2"/>
  <c r="E32" i="2"/>
  <c r="F32" i="2"/>
  <c r="G32" i="2" l="1"/>
  <c r="B34" i="2"/>
  <c r="C33" i="2"/>
  <c r="D33" i="2"/>
  <c r="E33" i="2"/>
  <c r="F33" i="2"/>
  <c r="G33" i="2" l="1"/>
  <c r="B35" i="2"/>
  <c r="D34" i="2"/>
  <c r="C34" i="2"/>
  <c r="E34" i="2"/>
  <c r="F34" i="2"/>
  <c r="G34" i="2" l="1"/>
  <c r="B36" i="2"/>
  <c r="C35" i="2"/>
  <c r="D35" i="2"/>
  <c r="E35" i="2"/>
  <c r="F35" i="2"/>
  <c r="G35" i="2" l="1"/>
  <c r="B37" i="2"/>
  <c r="C36" i="2"/>
  <c r="D36" i="2"/>
  <c r="E36" i="2"/>
  <c r="F36" i="2"/>
  <c r="G36" i="2" l="1"/>
  <c r="B38" i="2"/>
  <c r="C37" i="2"/>
  <c r="D37" i="2"/>
  <c r="F37" i="2"/>
  <c r="E37" i="2"/>
  <c r="G37" i="2" l="1"/>
  <c r="B39" i="2"/>
  <c r="D38" i="2"/>
  <c r="C38" i="2"/>
  <c r="E38" i="2"/>
  <c r="F38" i="2"/>
  <c r="G38" i="2" l="1"/>
  <c r="B40" i="2"/>
  <c r="C39" i="2"/>
  <c r="D39" i="2"/>
  <c r="E39" i="2"/>
  <c r="F39" i="2"/>
  <c r="G39" i="2" l="1"/>
  <c r="B41" i="2"/>
  <c r="C40" i="2"/>
  <c r="D40" i="2"/>
  <c r="E40" i="2"/>
  <c r="F40" i="2"/>
  <c r="G40" i="2" l="1"/>
  <c r="B42" i="2"/>
  <c r="C41" i="2"/>
  <c r="D41" i="2"/>
  <c r="E41" i="2"/>
  <c r="F41" i="2"/>
  <c r="G41" i="2" l="1"/>
  <c r="B43" i="2"/>
  <c r="D42" i="2"/>
  <c r="C42" i="2"/>
  <c r="E42" i="2"/>
  <c r="F42" i="2"/>
  <c r="G42" i="2" l="1"/>
  <c r="B44" i="2"/>
  <c r="C43" i="2"/>
  <c r="D43" i="2"/>
  <c r="E43" i="2"/>
  <c r="F43" i="2"/>
  <c r="G43" i="2" l="1"/>
  <c r="B45" i="2"/>
  <c r="C44" i="2"/>
  <c r="D44" i="2"/>
  <c r="E44" i="2"/>
  <c r="F44" i="2"/>
  <c r="G44" i="2" l="1"/>
  <c r="B46" i="2"/>
  <c r="C45" i="2"/>
  <c r="D45" i="2"/>
  <c r="E45" i="2"/>
  <c r="F45" i="2"/>
  <c r="G45" i="2" l="1"/>
  <c r="B47" i="2"/>
  <c r="D46" i="2"/>
  <c r="C46" i="2"/>
  <c r="E46" i="2"/>
  <c r="F46" i="2"/>
  <c r="G46" i="2" l="1"/>
  <c r="B48" i="2"/>
  <c r="C47" i="2"/>
  <c r="D47" i="2"/>
  <c r="F47" i="2"/>
  <c r="E47" i="2"/>
  <c r="G47" i="2" l="1"/>
  <c r="B49" i="2"/>
  <c r="C48" i="2"/>
  <c r="D48" i="2"/>
  <c r="E48" i="2"/>
  <c r="F48" i="2"/>
  <c r="G48" i="2" l="1"/>
  <c r="B50" i="2"/>
  <c r="C49" i="2"/>
  <c r="D49" i="2"/>
  <c r="E49" i="2"/>
  <c r="F49" i="2"/>
  <c r="G49" i="2" l="1"/>
  <c r="B51" i="2"/>
  <c r="D50" i="2"/>
  <c r="C50" i="2"/>
  <c r="E50" i="2"/>
  <c r="F50" i="2"/>
  <c r="G50" i="2" l="1"/>
  <c r="B52" i="2"/>
  <c r="C51" i="2"/>
  <c r="D51" i="2"/>
  <c r="E51" i="2"/>
  <c r="F51" i="2"/>
  <c r="B53" i="2" l="1"/>
  <c r="C52" i="2"/>
  <c r="D52" i="2"/>
  <c r="E52" i="2"/>
  <c r="F52" i="2"/>
  <c r="G51" i="2"/>
  <c r="G52" i="2" l="1"/>
  <c r="B54" i="2"/>
  <c r="C53" i="2"/>
  <c r="D53" i="2"/>
  <c r="F53" i="2"/>
  <c r="E53" i="2"/>
  <c r="G53" i="2" l="1"/>
  <c r="B55" i="2"/>
  <c r="D54" i="2"/>
  <c r="C54" i="2"/>
  <c r="E54" i="2"/>
  <c r="F54" i="2"/>
  <c r="G54" i="2" l="1"/>
  <c r="B56" i="2"/>
  <c r="C55" i="2"/>
  <c r="D55" i="2"/>
  <c r="E55" i="2"/>
  <c r="F55" i="2"/>
  <c r="G55" i="2" l="1"/>
  <c r="B57" i="2"/>
  <c r="C56" i="2"/>
  <c r="D56" i="2"/>
  <c r="E56" i="2"/>
  <c r="F56" i="2"/>
  <c r="B58" i="2" l="1"/>
  <c r="C57" i="2"/>
  <c r="D57" i="2"/>
  <c r="E57" i="2"/>
  <c r="G57" i="2" s="1"/>
  <c r="F57" i="2"/>
  <c r="G56" i="2"/>
  <c r="B59" i="2" l="1"/>
  <c r="D58" i="2"/>
  <c r="C58" i="2"/>
  <c r="E58" i="2"/>
  <c r="F58" i="2"/>
  <c r="G58" i="2" l="1"/>
  <c r="B60" i="2"/>
  <c r="C59" i="2"/>
  <c r="D59" i="2"/>
  <c r="E59" i="2"/>
  <c r="F59" i="2"/>
  <c r="G59" i="2" l="1"/>
  <c r="B61" i="2"/>
  <c r="C60" i="2"/>
  <c r="D60" i="2"/>
  <c r="E60" i="2"/>
  <c r="F60" i="2"/>
  <c r="B62" i="2" l="1"/>
  <c r="C61" i="2"/>
  <c r="D61" i="2"/>
  <c r="E61" i="2"/>
  <c r="F61" i="2"/>
  <c r="G60" i="2"/>
  <c r="G61" i="2" l="1"/>
  <c r="B63" i="2"/>
  <c r="D62" i="2"/>
  <c r="C62" i="2"/>
  <c r="E62" i="2"/>
  <c r="F62" i="2"/>
  <c r="G62" i="2" l="1"/>
  <c r="B64" i="2"/>
  <c r="C63" i="2"/>
  <c r="D63" i="2"/>
  <c r="F63" i="2"/>
  <c r="E63" i="2"/>
  <c r="G63" i="2" s="1"/>
  <c r="B65" i="2" l="1"/>
  <c r="C64" i="2"/>
  <c r="D64" i="2"/>
  <c r="E64" i="2"/>
  <c r="F64" i="2"/>
  <c r="G64" i="2" l="1"/>
  <c r="B66" i="2"/>
  <c r="C65" i="2"/>
  <c r="D65" i="2"/>
  <c r="E65" i="2"/>
  <c r="F65" i="2"/>
  <c r="G65" i="2" l="1"/>
  <c r="B67" i="2"/>
  <c r="D66" i="2"/>
  <c r="C66" i="2"/>
  <c r="E66" i="2"/>
  <c r="G66" i="2" s="1"/>
  <c r="F66" i="2"/>
  <c r="B68" i="2" l="1"/>
  <c r="C67" i="2"/>
  <c r="D67" i="2"/>
  <c r="E67" i="2"/>
  <c r="F67" i="2"/>
  <c r="G67" i="2" l="1"/>
  <c r="B69" i="2"/>
  <c r="C68" i="2"/>
  <c r="D68" i="2"/>
  <c r="E68" i="2"/>
  <c r="F68" i="2"/>
  <c r="G68" i="2" l="1"/>
  <c r="B70" i="2"/>
  <c r="C69" i="2"/>
  <c r="D69" i="2"/>
  <c r="F69" i="2"/>
  <c r="E69" i="2"/>
  <c r="G69" i="2" l="1"/>
  <c r="B71" i="2"/>
  <c r="D70" i="2"/>
  <c r="C70" i="2"/>
  <c r="E70" i="2"/>
  <c r="F70" i="2"/>
  <c r="G70" i="2" l="1"/>
  <c r="B72" i="2"/>
  <c r="C71" i="2"/>
  <c r="D71" i="2"/>
  <c r="E71" i="2"/>
  <c r="G71" i="2" s="1"/>
  <c r="F71" i="2"/>
  <c r="B73" i="2" l="1"/>
  <c r="C72" i="2"/>
  <c r="D72" i="2"/>
  <c r="E72" i="2"/>
  <c r="F72" i="2"/>
  <c r="G72" i="2" l="1"/>
  <c r="B74" i="2"/>
  <c r="C73" i="2"/>
  <c r="D73" i="2"/>
  <c r="E73" i="2"/>
  <c r="G73" i="2" s="1"/>
  <c r="F73" i="2"/>
  <c r="B75" i="2" l="1"/>
  <c r="D74" i="2"/>
  <c r="C74" i="2"/>
  <c r="E74" i="2"/>
  <c r="F74" i="2"/>
  <c r="G74" i="2" l="1"/>
  <c r="B76" i="2"/>
  <c r="C75" i="2"/>
  <c r="D75" i="2"/>
  <c r="E75" i="2"/>
  <c r="F75" i="2"/>
  <c r="G75" i="2" l="1"/>
  <c r="B77" i="2"/>
  <c r="C76" i="2"/>
  <c r="D76" i="2"/>
  <c r="E76" i="2"/>
  <c r="F76" i="2"/>
  <c r="G76" i="2" l="1"/>
  <c r="B78" i="2"/>
  <c r="C77" i="2"/>
  <c r="D77" i="2"/>
  <c r="E77" i="2"/>
  <c r="F77" i="2"/>
  <c r="G77" i="2" l="1"/>
  <c r="B79" i="2"/>
  <c r="D78" i="2"/>
  <c r="C78" i="2"/>
  <c r="E78" i="2"/>
  <c r="F78" i="2"/>
  <c r="G78" i="2" l="1"/>
  <c r="B80" i="2"/>
  <c r="C79" i="2"/>
  <c r="D79" i="2"/>
  <c r="F79" i="2"/>
  <c r="E79" i="2"/>
  <c r="G79" i="2" l="1"/>
  <c r="B81" i="2"/>
  <c r="C80" i="2"/>
  <c r="D80" i="2"/>
  <c r="E80" i="2"/>
  <c r="F80" i="2"/>
  <c r="B82" i="2" l="1"/>
  <c r="C81" i="2"/>
  <c r="D81" i="2"/>
  <c r="E81" i="2"/>
  <c r="F81" i="2"/>
  <c r="G80" i="2"/>
  <c r="G81" i="2" l="1"/>
  <c r="B83" i="2"/>
  <c r="D82" i="2"/>
  <c r="C82" i="2"/>
  <c r="E82" i="2"/>
  <c r="F82" i="2"/>
  <c r="G82" i="2" l="1"/>
  <c r="B84" i="2"/>
  <c r="C83" i="2"/>
  <c r="D83" i="2"/>
  <c r="E83" i="2"/>
  <c r="F83" i="2"/>
  <c r="G83" i="2" l="1"/>
  <c r="B85" i="2"/>
  <c r="C84" i="2"/>
  <c r="D84" i="2"/>
  <c r="E84" i="2"/>
  <c r="F84" i="2"/>
  <c r="G84" i="2" l="1"/>
  <c r="B86" i="2"/>
  <c r="C85" i="2"/>
  <c r="D85" i="2"/>
  <c r="F85" i="2"/>
  <c r="E85" i="2"/>
  <c r="G85" i="2" s="1"/>
  <c r="B87" i="2" l="1"/>
  <c r="D86" i="2"/>
  <c r="C86" i="2"/>
  <c r="E86" i="2"/>
  <c r="F86" i="2"/>
  <c r="G86" i="2" l="1"/>
  <c r="B88" i="2"/>
  <c r="C87" i="2"/>
  <c r="D87" i="2"/>
  <c r="E87" i="2"/>
  <c r="F87" i="2"/>
  <c r="G87" i="2" l="1"/>
  <c r="B89" i="2"/>
  <c r="C88" i="2"/>
  <c r="D88" i="2"/>
  <c r="E88" i="2"/>
  <c r="F88" i="2"/>
  <c r="G88" i="2" l="1"/>
  <c r="B90" i="2"/>
  <c r="C89" i="2"/>
  <c r="D89" i="2"/>
  <c r="E89" i="2"/>
  <c r="F89" i="2"/>
  <c r="G89" i="2" l="1"/>
  <c r="B91" i="2"/>
  <c r="D90" i="2"/>
  <c r="C90" i="2"/>
  <c r="E90" i="2"/>
  <c r="F90" i="2"/>
  <c r="G90" i="2" l="1"/>
  <c r="B92" i="2"/>
  <c r="C91" i="2"/>
  <c r="D91" i="2"/>
  <c r="E91" i="2"/>
  <c r="F91" i="2"/>
  <c r="G91" i="2" l="1"/>
  <c r="B93" i="2"/>
  <c r="C92" i="2"/>
  <c r="D92" i="2"/>
  <c r="E92" i="2"/>
  <c r="F92" i="2"/>
  <c r="G92" i="2" l="1"/>
  <c r="B94" i="2"/>
  <c r="C93" i="2"/>
  <c r="D93" i="2"/>
  <c r="E93" i="2"/>
  <c r="F93" i="2"/>
  <c r="G93" i="2" l="1"/>
  <c r="B95" i="2"/>
  <c r="D94" i="2"/>
  <c r="C94" i="2"/>
  <c r="E94" i="2"/>
  <c r="F94" i="2"/>
  <c r="G94" i="2" l="1"/>
  <c r="B96" i="2"/>
  <c r="C95" i="2"/>
  <c r="D95" i="2"/>
  <c r="F95" i="2"/>
  <c r="E95" i="2"/>
  <c r="G95" i="2" l="1"/>
  <c r="B97" i="2"/>
  <c r="C96" i="2"/>
  <c r="D96" i="2"/>
  <c r="E96" i="2"/>
  <c r="F96" i="2"/>
  <c r="G96" i="2" l="1"/>
  <c r="B98" i="2"/>
  <c r="C97" i="2"/>
  <c r="D97" i="2"/>
  <c r="E97" i="2"/>
  <c r="F97" i="2"/>
  <c r="G97" i="2" l="1"/>
  <c r="B99" i="2"/>
  <c r="D98" i="2"/>
  <c r="C98" i="2"/>
  <c r="E98" i="2"/>
  <c r="G98" i="2" s="1"/>
  <c r="F98" i="2"/>
  <c r="B100" i="2" l="1"/>
  <c r="C99" i="2"/>
  <c r="D99" i="2"/>
  <c r="E99" i="2"/>
  <c r="F99" i="2"/>
  <c r="G99" i="2" l="1"/>
  <c r="B101" i="2"/>
  <c r="C100" i="2"/>
  <c r="D100" i="2"/>
  <c r="E100" i="2"/>
  <c r="F100" i="2"/>
  <c r="G100" i="2" l="1"/>
  <c r="B102" i="2"/>
  <c r="C101" i="2"/>
  <c r="D101" i="2"/>
  <c r="F101" i="2"/>
  <c r="E101" i="2"/>
  <c r="G101" i="2" s="1"/>
  <c r="B103" i="2" l="1"/>
  <c r="D102" i="2"/>
  <c r="C102" i="2"/>
  <c r="E102" i="2"/>
  <c r="F102" i="2"/>
  <c r="G102" i="2" l="1"/>
  <c r="B104" i="2"/>
  <c r="C103" i="2"/>
  <c r="D103" i="2"/>
  <c r="E103" i="2"/>
  <c r="F103" i="2"/>
  <c r="G103" i="2" l="1"/>
  <c r="B105" i="2"/>
  <c r="C104" i="2"/>
  <c r="D104" i="2"/>
  <c r="E104" i="2"/>
  <c r="F104" i="2"/>
  <c r="G104" i="2" l="1"/>
  <c r="B106" i="2"/>
  <c r="C105" i="2"/>
  <c r="D105" i="2"/>
  <c r="E105" i="2"/>
  <c r="F105" i="2"/>
  <c r="G105" i="2" l="1"/>
  <c r="B107" i="2"/>
  <c r="D106" i="2"/>
  <c r="C106" i="2"/>
  <c r="E106" i="2"/>
  <c r="F106" i="2"/>
  <c r="G106" i="2" l="1"/>
  <c r="B108" i="2"/>
  <c r="C107" i="2"/>
  <c r="D107" i="2"/>
  <c r="E107" i="2"/>
  <c r="F107" i="2"/>
  <c r="G107" i="2" l="1"/>
  <c r="B109" i="2"/>
  <c r="C108" i="2"/>
  <c r="D108" i="2"/>
  <c r="E108" i="2"/>
  <c r="F108" i="2"/>
  <c r="G108" i="2" l="1"/>
  <c r="B110" i="2"/>
  <c r="C109" i="2"/>
  <c r="D109" i="2"/>
  <c r="E109" i="2"/>
  <c r="F109" i="2"/>
  <c r="G109" i="2" l="1"/>
  <c r="B111" i="2"/>
  <c r="D110" i="2"/>
  <c r="C110" i="2"/>
  <c r="E110" i="2"/>
  <c r="F110" i="2"/>
  <c r="G110" i="2" l="1"/>
  <c r="B112" i="2"/>
  <c r="C111" i="2"/>
  <c r="D111" i="2"/>
  <c r="F111" i="2"/>
  <c r="E111" i="2"/>
  <c r="G111" i="2" l="1"/>
  <c r="B113" i="2"/>
  <c r="C112" i="2"/>
  <c r="D112" i="2"/>
  <c r="E112" i="2"/>
  <c r="F112" i="2"/>
  <c r="G112" i="2" l="1"/>
  <c r="B114" i="2"/>
  <c r="C113" i="2"/>
  <c r="D113" i="2"/>
  <c r="E113" i="2"/>
  <c r="F113" i="2"/>
  <c r="G113" i="2" l="1"/>
  <c r="B115" i="2"/>
  <c r="D114" i="2"/>
  <c r="C114" i="2"/>
  <c r="E114" i="2"/>
  <c r="F114" i="2"/>
  <c r="G114" i="2" l="1"/>
  <c r="B116" i="2"/>
  <c r="C115" i="2"/>
  <c r="D115" i="2"/>
  <c r="E115" i="2"/>
  <c r="F115" i="2"/>
  <c r="G115" i="2" l="1"/>
  <c r="B117" i="2"/>
  <c r="C116" i="2"/>
  <c r="D116" i="2"/>
  <c r="E116" i="2"/>
  <c r="F116" i="2"/>
  <c r="G116" i="2" l="1"/>
  <c r="B118" i="2"/>
  <c r="C117" i="2"/>
  <c r="D117" i="2"/>
  <c r="F117" i="2"/>
  <c r="E117" i="2"/>
  <c r="G117" i="2" s="1"/>
  <c r="B119" i="2" l="1"/>
  <c r="D118" i="2"/>
  <c r="C118" i="2"/>
  <c r="E118" i="2"/>
  <c r="F118" i="2"/>
  <c r="G118" i="2" l="1"/>
  <c r="B120" i="2"/>
  <c r="C119" i="2"/>
  <c r="D119" i="2"/>
  <c r="E119" i="2"/>
  <c r="F119" i="2"/>
  <c r="G119" i="2" l="1"/>
  <c r="B121" i="2"/>
  <c r="C120" i="2"/>
  <c r="D120" i="2"/>
  <c r="E120" i="2"/>
  <c r="F120" i="2"/>
  <c r="G120" i="2" l="1"/>
  <c r="B122" i="2"/>
  <c r="C121" i="2"/>
  <c r="D121" i="2"/>
  <c r="F121" i="2"/>
  <c r="E121" i="2"/>
  <c r="G121" i="2" s="1"/>
  <c r="B123" i="2" l="1"/>
  <c r="D122" i="2"/>
  <c r="C122" i="2"/>
  <c r="E122" i="2"/>
  <c r="F122" i="2"/>
  <c r="G122" i="2" l="1"/>
  <c r="B124" i="2"/>
  <c r="C123" i="2"/>
  <c r="D123" i="2"/>
  <c r="E123" i="2"/>
  <c r="F123" i="2"/>
  <c r="G123" i="2" l="1"/>
  <c r="B125" i="2"/>
  <c r="C124" i="2"/>
  <c r="D124" i="2"/>
  <c r="E124" i="2"/>
  <c r="F124" i="2"/>
  <c r="G124" i="2" l="1"/>
  <c r="B126" i="2"/>
  <c r="C125" i="2"/>
  <c r="D125" i="2"/>
  <c r="F125" i="2"/>
  <c r="E125" i="2"/>
  <c r="G125" i="2" l="1"/>
  <c r="B127" i="2"/>
  <c r="D126" i="2"/>
  <c r="C126" i="2"/>
  <c r="E126" i="2"/>
  <c r="F126" i="2"/>
  <c r="G126" i="2" l="1"/>
  <c r="B128" i="2"/>
  <c r="C127" i="2"/>
  <c r="D127" i="2"/>
  <c r="E127" i="2"/>
  <c r="F127" i="2"/>
  <c r="G127" i="2" l="1"/>
  <c r="B129" i="2"/>
  <c r="C128" i="2"/>
  <c r="D128" i="2"/>
  <c r="E128" i="2"/>
  <c r="F128" i="2"/>
  <c r="G128" i="2" l="1"/>
  <c r="B130" i="2"/>
  <c r="C129" i="2"/>
  <c r="D129" i="2"/>
  <c r="F129" i="2"/>
  <c r="E129" i="2"/>
  <c r="G129" i="2" s="1"/>
  <c r="B131" i="2" l="1"/>
  <c r="D130" i="2"/>
  <c r="C130" i="2"/>
  <c r="E130" i="2"/>
  <c r="F130" i="2"/>
  <c r="G130" i="2" l="1"/>
  <c r="B132" i="2"/>
  <c r="C131" i="2"/>
  <c r="D131" i="2"/>
  <c r="E131" i="2"/>
  <c r="F131" i="2"/>
  <c r="G131" i="2" l="1"/>
  <c r="B133" i="2"/>
  <c r="C132" i="2"/>
  <c r="D132" i="2"/>
  <c r="E132" i="2"/>
  <c r="F132" i="2"/>
  <c r="G132" i="2" l="1"/>
  <c r="B134" i="2"/>
  <c r="C133" i="2"/>
  <c r="D133" i="2"/>
  <c r="F133" i="2"/>
  <c r="E133" i="2"/>
  <c r="G133" i="2" s="1"/>
  <c r="B135" i="2" l="1"/>
  <c r="D134" i="2"/>
  <c r="C134" i="2"/>
  <c r="E134" i="2"/>
  <c r="F134" i="2"/>
  <c r="G134" i="2" l="1"/>
  <c r="B136" i="2"/>
  <c r="C135" i="2"/>
  <c r="D135" i="2"/>
  <c r="E135" i="2"/>
  <c r="F135" i="2"/>
  <c r="G135" i="2" l="1"/>
  <c r="B137" i="2"/>
  <c r="C136" i="2"/>
  <c r="D136" i="2"/>
  <c r="E136" i="2"/>
  <c r="F136" i="2"/>
  <c r="G136" i="2" l="1"/>
  <c r="B138" i="2"/>
  <c r="C137" i="2"/>
  <c r="D137" i="2"/>
  <c r="F137" i="2"/>
  <c r="E137" i="2"/>
  <c r="G137" i="2" s="1"/>
  <c r="B139" i="2" l="1"/>
  <c r="D138" i="2"/>
  <c r="C138" i="2"/>
  <c r="E138" i="2"/>
  <c r="F138" i="2"/>
  <c r="G138" i="2" l="1"/>
  <c r="B140" i="2"/>
  <c r="C139" i="2"/>
  <c r="D139" i="2"/>
  <c r="E139" i="2"/>
  <c r="F139" i="2"/>
  <c r="G139" i="2" l="1"/>
  <c r="B141" i="2"/>
  <c r="C140" i="2"/>
  <c r="D140" i="2"/>
  <c r="E140" i="2"/>
  <c r="F140" i="2"/>
  <c r="G140" i="2" l="1"/>
  <c r="B142" i="2"/>
  <c r="C141" i="2"/>
  <c r="D141" i="2"/>
  <c r="F141" i="2"/>
  <c r="E141" i="2"/>
  <c r="G141" i="2" s="1"/>
  <c r="B143" i="2" l="1"/>
  <c r="D142" i="2"/>
  <c r="C142" i="2"/>
  <c r="E142" i="2"/>
  <c r="F142" i="2"/>
  <c r="G142" i="2" l="1"/>
  <c r="B144" i="2"/>
  <c r="C143" i="2"/>
  <c r="D143" i="2"/>
  <c r="E143" i="2"/>
  <c r="F143" i="2"/>
  <c r="G143" i="2" l="1"/>
  <c r="B145" i="2"/>
  <c r="C144" i="2"/>
  <c r="D144" i="2"/>
  <c r="E144" i="2"/>
  <c r="F144" i="2"/>
  <c r="G144" i="2" l="1"/>
  <c r="B146" i="2"/>
  <c r="C145" i="2"/>
  <c r="D145" i="2"/>
  <c r="F145" i="2"/>
  <c r="E145" i="2"/>
  <c r="G145" i="2" s="1"/>
  <c r="B147" i="2" l="1"/>
  <c r="D146" i="2"/>
  <c r="C146" i="2"/>
  <c r="E146" i="2"/>
  <c r="F146" i="2"/>
  <c r="G146" i="2" l="1"/>
  <c r="B148" i="2"/>
  <c r="C147" i="2"/>
  <c r="D147" i="2"/>
  <c r="E147" i="2"/>
  <c r="F147" i="2"/>
  <c r="G147" i="2" l="1"/>
  <c r="B149" i="2"/>
  <c r="C148" i="2"/>
  <c r="D148" i="2"/>
  <c r="E148" i="2"/>
  <c r="F148" i="2"/>
  <c r="G148" i="2" l="1"/>
  <c r="B150" i="2"/>
  <c r="C149" i="2"/>
  <c r="D149" i="2"/>
  <c r="F149" i="2"/>
  <c r="E149" i="2"/>
  <c r="G149" i="2" s="1"/>
  <c r="B151" i="2" l="1"/>
  <c r="D150" i="2"/>
  <c r="C150" i="2"/>
  <c r="E150" i="2"/>
  <c r="F150" i="2"/>
  <c r="G150" i="2" l="1"/>
  <c r="B152" i="2"/>
  <c r="C151" i="2"/>
  <c r="D151" i="2"/>
  <c r="E151" i="2"/>
  <c r="F151" i="2"/>
  <c r="G151" i="2" l="1"/>
  <c r="B153" i="2"/>
  <c r="C152" i="2"/>
  <c r="D152" i="2"/>
  <c r="E152" i="2"/>
  <c r="F152" i="2"/>
  <c r="G152" i="2" l="1"/>
  <c r="B154" i="2"/>
  <c r="C153" i="2"/>
  <c r="D153" i="2"/>
  <c r="F153" i="2"/>
  <c r="E153" i="2"/>
  <c r="G153" i="2" s="1"/>
  <c r="B155" i="2" l="1"/>
  <c r="D154" i="2"/>
  <c r="C154" i="2"/>
  <c r="E154" i="2"/>
  <c r="F154" i="2"/>
  <c r="G154" i="2" l="1"/>
  <c r="B156" i="2"/>
  <c r="C155" i="2"/>
  <c r="D155" i="2"/>
  <c r="E155" i="2"/>
  <c r="F155" i="2"/>
  <c r="G155" i="2" l="1"/>
  <c r="B157" i="2"/>
  <c r="C156" i="2"/>
  <c r="D156" i="2"/>
  <c r="E156" i="2"/>
  <c r="F156" i="2"/>
  <c r="G156" i="2" l="1"/>
  <c r="B158" i="2"/>
  <c r="C157" i="2"/>
  <c r="D157" i="2"/>
  <c r="F157" i="2"/>
  <c r="E157" i="2"/>
  <c r="G157" i="2" s="1"/>
  <c r="B159" i="2" l="1"/>
  <c r="D158" i="2"/>
  <c r="C158" i="2"/>
  <c r="E158" i="2"/>
  <c r="F158" i="2"/>
  <c r="G158" i="2" l="1"/>
  <c r="B160" i="2"/>
  <c r="C159" i="2"/>
  <c r="D159" i="2"/>
  <c r="E159" i="2"/>
  <c r="F159" i="2"/>
  <c r="G159" i="2" l="1"/>
  <c r="B161" i="2"/>
  <c r="C160" i="2"/>
  <c r="D160" i="2"/>
  <c r="E160" i="2"/>
  <c r="F160" i="2"/>
  <c r="G160" i="2" l="1"/>
  <c r="B162" i="2"/>
  <c r="C161" i="2"/>
  <c r="D161" i="2"/>
  <c r="F161" i="2"/>
  <c r="E161" i="2"/>
  <c r="G161" i="2" s="1"/>
  <c r="B163" i="2" l="1"/>
  <c r="D162" i="2"/>
  <c r="C162" i="2"/>
  <c r="E162" i="2"/>
  <c r="F162" i="2"/>
  <c r="G162" i="2" l="1"/>
  <c r="B164" i="2"/>
  <c r="C163" i="2"/>
  <c r="D163" i="2"/>
  <c r="E163" i="2"/>
  <c r="F163" i="2"/>
  <c r="G163" i="2" l="1"/>
  <c r="B165" i="2"/>
  <c r="C164" i="2"/>
  <c r="D164" i="2"/>
  <c r="E164" i="2"/>
  <c r="F164" i="2"/>
  <c r="G164" i="2" l="1"/>
  <c r="B166" i="2"/>
  <c r="D165" i="2"/>
  <c r="C165" i="2"/>
  <c r="F165" i="2"/>
  <c r="E165" i="2"/>
  <c r="G165" i="2" s="1"/>
  <c r="B167" i="2" l="1"/>
  <c r="D166" i="2"/>
  <c r="C166" i="2"/>
  <c r="E166" i="2"/>
  <c r="F166" i="2"/>
  <c r="G166" i="2" l="1"/>
  <c r="B168" i="2"/>
  <c r="C167" i="2"/>
  <c r="D167" i="2"/>
  <c r="E167" i="2"/>
  <c r="F167" i="2"/>
  <c r="G167" i="2" l="1"/>
  <c r="B169" i="2"/>
  <c r="C168" i="2"/>
  <c r="D168" i="2"/>
  <c r="E168" i="2"/>
  <c r="F168" i="2"/>
  <c r="G168" i="2" l="1"/>
  <c r="B170" i="2"/>
  <c r="D169" i="2"/>
  <c r="C169" i="2"/>
  <c r="F169" i="2"/>
  <c r="E169" i="2"/>
  <c r="G169" i="2" l="1"/>
  <c r="B171" i="2"/>
  <c r="D170" i="2"/>
  <c r="C170" i="2"/>
  <c r="E170" i="2"/>
  <c r="F170" i="2"/>
  <c r="G170" i="2" l="1"/>
  <c r="B172" i="2"/>
  <c r="C171" i="2"/>
  <c r="D171" i="2"/>
  <c r="E171" i="2"/>
  <c r="F171" i="2"/>
  <c r="G171" i="2" l="1"/>
  <c r="B173" i="2"/>
  <c r="C172" i="2"/>
  <c r="D172" i="2"/>
  <c r="E172" i="2"/>
  <c r="F172" i="2"/>
  <c r="G172" i="2" l="1"/>
  <c r="B174" i="2"/>
  <c r="D173" i="2"/>
  <c r="C173" i="2"/>
  <c r="F173" i="2"/>
  <c r="E173" i="2"/>
  <c r="G173" i="2" s="1"/>
  <c r="B175" i="2" l="1"/>
  <c r="D174" i="2"/>
  <c r="C174" i="2"/>
  <c r="E174" i="2"/>
  <c r="F174" i="2"/>
  <c r="G174" i="2" l="1"/>
  <c r="B176" i="2"/>
  <c r="C175" i="2"/>
  <c r="D175" i="2"/>
  <c r="E175" i="2"/>
  <c r="F175" i="2"/>
  <c r="G175" i="2" l="1"/>
  <c r="B177" i="2"/>
  <c r="C176" i="2"/>
  <c r="D176" i="2"/>
  <c r="E176" i="2"/>
  <c r="F176" i="2"/>
  <c r="B178" i="2" l="1"/>
  <c r="C177" i="2"/>
  <c r="D177" i="2"/>
  <c r="F177" i="2"/>
  <c r="E177" i="2"/>
  <c r="G177" i="2" s="1"/>
  <c r="G176" i="2"/>
  <c r="B179" i="2" l="1"/>
  <c r="D178" i="2"/>
  <c r="C178" i="2"/>
  <c r="E178" i="2"/>
  <c r="F178" i="2"/>
  <c r="G178" i="2" l="1"/>
  <c r="B180" i="2"/>
  <c r="C179" i="2"/>
  <c r="D179" i="2"/>
  <c r="E179" i="2"/>
  <c r="F179" i="2"/>
  <c r="G179" i="2" l="1"/>
  <c r="B181" i="2"/>
  <c r="C180" i="2"/>
  <c r="D180" i="2"/>
  <c r="E180" i="2"/>
  <c r="F180" i="2"/>
  <c r="G180" i="2" l="1"/>
  <c r="B182" i="2"/>
  <c r="D181" i="2"/>
  <c r="C181" i="2"/>
  <c r="F181" i="2"/>
  <c r="E181" i="2"/>
  <c r="G181" i="2" l="1"/>
  <c r="B183" i="2"/>
  <c r="D182" i="2"/>
  <c r="C182" i="2"/>
  <c r="E182" i="2"/>
  <c r="F182" i="2"/>
  <c r="G182" i="2" l="1"/>
  <c r="B184" i="2"/>
  <c r="C183" i="2"/>
  <c r="D183" i="2"/>
  <c r="E183" i="2"/>
  <c r="F183" i="2"/>
  <c r="G183" i="2" l="1"/>
  <c r="B185" i="2"/>
  <c r="C184" i="2"/>
  <c r="D184" i="2"/>
  <c r="E184" i="2"/>
  <c r="F184" i="2"/>
  <c r="G184" i="2" l="1"/>
  <c r="B186" i="2"/>
  <c r="C185" i="2"/>
  <c r="D185" i="2"/>
  <c r="F185" i="2"/>
  <c r="E185" i="2"/>
  <c r="G185" i="2" l="1"/>
  <c r="B187" i="2"/>
  <c r="D186" i="2"/>
  <c r="C186" i="2"/>
  <c r="E186" i="2"/>
  <c r="F186" i="2"/>
  <c r="G186" i="2" l="1"/>
  <c r="B188" i="2"/>
  <c r="C187" i="2"/>
  <c r="D187" i="2"/>
  <c r="E187" i="2"/>
  <c r="F187" i="2"/>
  <c r="G187" i="2" l="1"/>
  <c r="B189" i="2"/>
  <c r="C188" i="2"/>
  <c r="D188" i="2"/>
  <c r="E188" i="2"/>
  <c r="F188" i="2"/>
  <c r="G188" i="2" l="1"/>
  <c r="B190" i="2"/>
  <c r="C189" i="2"/>
  <c r="D189" i="2"/>
  <c r="F189" i="2"/>
  <c r="E189" i="2"/>
  <c r="G189" i="2" s="1"/>
  <c r="B191" i="2" l="1"/>
  <c r="D190" i="2"/>
  <c r="C190" i="2"/>
  <c r="E190" i="2"/>
  <c r="F190" i="2"/>
  <c r="G190" i="2" l="1"/>
  <c r="B192" i="2"/>
  <c r="C191" i="2"/>
  <c r="D191" i="2"/>
  <c r="E191" i="2"/>
  <c r="F191" i="2"/>
  <c r="G191" i="2" l="1"/>
  <c r="B193" i="2"/>
  <c r="C192" i="2"/>
  <c r="D192" i="2"/>
  <c r="E192" i="2"/>
  <c r="F192" i="2"/>
  <c r="G192" i="2" l="1"/>
  <c r="B194" i="2"/>
  <c r="C193" i="2"/>
  <c r="D193" i="2"/>
  <c r="F193" i="2"/>
  <c r="E193" i="2"/>
  <c r="G193" i="2" l="1"/>
  <c r="B195" i="2"/>
  <c r="C194" i="2"/>
  <c r="D194" i="2"/>
  <c r="E194" i="2"/>
  <c r="F194" i="2"/>
  <c r="G194" i="2" l="1"/>
  <c r="B196" i="2"/>
  <c r="C195" i="2"/>
  <c r="D195" i="2"/>
  <c r="E195" i="2"/>
  <c r="F195" i="2"/>
  <c r="G195" i="2" l="1"/>
  <c r="B197" i="2"/>
  <c r="D196" i="2"/>
  <c r="C196" i="2"/>
  <c r="E196" i="2"/>
  <c r="F196" i="2"/>
  <c r="G196" i="2" l="1"/>
  <c r="B198" i="2"/>
  <c r="C197" i="2"/>
  <c r="D197" i="2"/>
  <c r="F197" i="2"/>
  <c r="E197" i="2"/>
  <c r="G197" i="2" s="1"/>
  <c r="B199" i="2" l="1"/>
  <c r="C198" i="2"/>
  <c r="D198" i="2"/>
  <c r="E198" i="2"/>
  <c r="F198" i="2"/>
  <c r="G198" i="2" l="1"/>
  <c r="B200" i="2"/>
  <c r="C199" i="2"/>
  <c r="D199" i="2"/>
  <c r="E199" i="2"/>
  <c r="F199" i="2"/>
  <c r="G199" i="2" l="1"/>
  <c r="B201" i="2"/>
  <c r="D200" i="2"/>
  <c r="C200" i="2"/>
  <c r="E200" i="2"/>
  <c r="F200" i="2"/>
  <c r="G200" i="2" l="1"/>
  <c r="B202" i="2"/>
  <c r="C201" i="2"/>
  <c r="D201" i="2"/>
  <c r="F201" i="2"/>
  <c r="E201" i="2"/>
  <c r="G201" i="2" l="1"/>
  <c r="B203" i="2"/>
  <c r="C202" i="2"/>
  <c r="D202" i="2"/>
  <c r="E202" i="2"/>
  <c r="F202" i="2"/>
  <c r="G202" i="2" l="1"/>
  <c r="B204" i="2"/>
  <c r="C203" i="2"/>
  <c r="D203" i="2"/>
  <c r="E203" i="2"/>
  <c r="F203" i="2"/>
  <c r="G203" i="2" l="1"/>
  <c r="B205" i="2"/>
  <c r="D204" i="2"/>
  <c r="C204" i="2"/>
  <c r="E204" i="2"/>
  <c r="F204" i="2"/>
  <c r="G204" i="2" l="1"/>
  <c r="B206" i="2"/>
  <c r="C205" i="2"/>
  <c r="D205" i="2"/>
  <c r="F205" i="2"/>
  <c r="E205" i="2"/>
  <c r="G205" i="2" l="1"/>
  <c r="B207" i="2"/>
  <c r="C206" i="2"/>
  <c r="D206" i="2"/>
  <c r="E206" i="2"/>
  <c r="F206" i="2"/>
  <c r="G206" i="2" l="1"/>
  <c r="B208" i="2"/>
  <c r="C207" i="2"/>
  <c r="D207" i="2"/>
  <c r="E207" i="2"/>
  <c r="F207" i="2"/>
  <c r="G207" i="2" l="1"/>
  <c r="B209" i="2"/>
  <c r="D208" i="2"/>
  <c r="C208" i="2"/>
  <c r="E208" i="2"/>
  <c r="F208" i="2"/>
  <c r="G208" i="2" l="1"/>
  <c r="B210" i="2"/>
  <c r="C209" i="2"/>
  <c r="D209" i="2"/>
  <c r="F209" i="2"/>
  <c r="E209" i="2"/>
  <c r="G209" i="2" l="1"/>
  <c r="B211" i="2"/>
  <c r="C210" i="2"/>
  <c r="D210" i="2"/>
  <c r="E210" i="2"/>
  <c r="F210" i="2"/>
  <c r="G210" i="2" l="1"/>
  <c r="B212" i="2"/>
  <c r="C211" i="2"/>
  <c r="D211" i="2"/>
  <c r="E211" i="2"/>
  <c r="F211" i="2"/>
  <c r="G211" i="2" l="1"/>
  <c r="B213" i="2"/>
  <c r="D212" i="2"/>
  <c r="C212" i="2"/>
  <c r="E212" i="2"/>
  <c r="G212" i="2" s="1"/>
  <c r="F212" i="2"/>
  <c r="B214" i="2" l="1"/>
  <c r="C213" i="2"/>
  <c r="D213" i="2"/>
  <c r="F213" i="2"/>
  <c r="E213" i="2"/>
  <c r="G213" i="2" l="1"/>
  <c r="B215" i="2"/>
  <c r="C214" i="2"/>
  <c r="D214" i="2"/>
  <c r="E214" i="2"/>
  <c r="F214" i="2"/>
  <c r="G214" i="2" l="1"/>
  <c r="B216" i="2"/>
  <c r="C215" i="2"/>
  <c r="D215" i="2"/>
  <c r="E215" i="2"/>
  <c r="F215" i="2"/>
  <c r="G215" i="2" l="1"/>
  <c r="B217" i="2"/>
  <c r="D216" i="2"/>
  <c r="C216" i="2"/>
  <c r="E216" i="2"/>
  <c r="F216" i="2"/>
  <c r="G216" i="2" l="1"/>
  <c r="B218" i="2"/>
  <c r="C217" i="2"/>
  <c r="D217" i="2"/>
  <c r="F217" i="2"/>
  <c r="E217" i="2"/>
  <c r="G217" i="2" s="1"/>
  <c r="B219" i="2" l="1"/>
  <c r="C218" i="2"/>
  <c r="D218" i="2"/>
  <c r="E218" i="2"/>
  <c r="F218" i="2"/>
  <c r="G218" i="2" l="1"/>
  <c r="B220" i="2"/>
  <c r="C219" i="2"/>
  <c r="D219" i="2"/>
  <c r="E219" i="2"/>
  <c r="G219" i="2" s="1"/>
  <c r="F219" i="2"/>
  <c r="B221" i="2" l="1"/>
  <c r="D220" i="2"/>
  <c r="C220" i="2"/>
  <c r="E220" i="2"/>
  <c r="F220" i="2"/>
  <c r="G220" i="2" l="1"/>
  <c r="B222" i="2"/>
  <c r="C221" i="2"/>
  <c r="D221" i="2"/>
  <c r="F221" i="2"/>
  <c r="E221" i="2"/>
  <c r="G221" i="2" l="1"/>
  <c r="B223" i="2"/>
  <c r="C222" i="2"/>
  <c r="D222" i="2"/>
  <c r="E222" i="2"/>
  <c r="F222" i="2"/>
  <c r="G222" i="2" l="1"/>
  <c r="B224" i="2"/>
  <c r="C223" i="2"/>
  <c r="D223" i="2"/>
  <c r="E223" i="2"/>
  <c r="F223" i="2"/>
  <c r="G223" i="2" l="1"/>
  <c r="B225" i="2"/>
  <c r="D224" i="2"/>
  <c r="C224" i="2"/>
  <c r="E224" i="2"/>
  <c r="F224" i="2"/>
  <c r="G224" i="2" l="1"/>
  <c r="B226" i="2"/>
  <c r="C225" i="2"/>
  <c r="D225" i="2"/>
  <c r="F225" i="2"/>
  <c r="E225" i="2"/>
  <c r="G225" i="2" s="1"/>
  <c r="B227" i="2" l="1"/>
  <c r="C226" i="2"/>
  <c r="D226" i="2"/>
  <c r="E226" i="2"/>
  <c r="F226" i="2"/>
  <c r="G226" i="2" l="1"/>
  <c r="B228" i="2"/>
  <c r="C227" i="2"/>
  <c r="D227" i="2"/>
  <c r="E227" i="2"/>
  <c r="G227" i="2" s="1"/>
  <c r="F227" i="2"/>
  <c r="B229" i="2" l="1"/>
  <c r="D228" i="2"/>
  <c r="C228" i="2"/>
  <c r="E228" i="2"/>
  <c r="G228" i="2" s="1"/>
  <c r="F228" i="2"/>
  <c r="B230" i="2" l="1"/>
  <c r="C229" i="2"/>
  <c r="D229" i="2"/>
  <c r="F229" i="2"/>
  <c r="E229" i="2"/>
  <c r="G229" i="2" s="1"/>
  <c r="B231" i="2" l="1"/>
  <c r="C230" i="2"/>
  <c r="D230" i="2"/>
  <c r="E230" i="2"/>
  <c r="F230" i="2"/>
  <c r="G230" i="2" l="1"/>
  <c r="B232" i="2"/>
  <c r="C231" i="2"/>
  <c r="D231" i="2"/>
  <c r="E231" i="2"/>
  <c r="F231" i="2"/>
  <c r="G231" i="2" l="1"/>
  <c r="B233" i="2"/>
  <c r="D232" i="2"/>
  <c r="C232" i="2"/>
  <c r="E232" i="2"/>
  <c r="F232" i="2"/>
  <c r="G232" i="2" l="1"/>
  <c r="B234" i="2"/>
  <c r="C233" i="2"/>
  <c r="D233" i="2"/>
  <c r="F233" i="2"/>
  <c r="E233" i="2"/>
  <c r="G233" i="2" s="1"/>
  <c r="B235" i="2" l="1"/>
  <c r="C234" i="2"/>
  <c r="D234" i="2"/>
  <c r="E234" i="2"/>
  <c r="F234" i="2"/>
  <c r="G234" i="2" l="1"/>
  <c r="B236" i="2"/>
  <c r="C235" i="2"/>
  <c r="D235" i="2"/>
  <c r="E235" i="2"/>
  <c r="F235" i="2"/>
  <c r="G235" i="2" l="1"/>
  <c r="B237" i="2"/>
  <c r="D236" i="2"/>
  <c r="C236" i="2"/>
  <c r="E236" i="2"/>
  <c r="F236" i="2"/>
  <c r="G236" i="2" l="1"/>
  <c r="B238" i="2"/>
  <c r="C237" i="2"/>
  <c r="D237" i="2"/>
  <c r="F237" i="2"/>
  <c r="E237" i="2"/>
  <c r="G237" i="2" s="1"/>
  <c r="B239" i="2" l="1"/>
  <c r="C238" i="2"/>
  <c r="D238" i="2"/>
  <c r="E238" i="2"/>
  <c r="F238" i="2"/>
  <c r="G238" i="2" l="1"/>
  <c r="B240" i="2"/>
  <c r="C239" i="2"/>
  <c r="D239" i="2"/>
  <c r="E239" i="2"/>
  <c r="F239" i="2"/>
  <c r="G239" i="2" l="1"/>
  <c r="B241" i="2"/>
  <c r="D240" i="2"/>
  <c r="C240" i="2"/>
  <c r="E240" i="2"/>
  <c r="F240" i="2"/>
  <c r="G240" i="2" l="1"/>
  <c r="B242" i="2"/>
  <c r="C241" i="2"/>
  <c r="D241" i="2"/>
  <c r="F241" i="2"/>
  <c r="E241" i="2"/>
  <c r="G241" i="2" s="1"/>
  <c r="B243" i="2" l="1"/>
  <c r="C242" i="2"/>
  <c r="D242" i="2"/>
  <c r="E242" i="2"/>
  <c r="F242" i="2"/>
  <c r="G242" i="2" l="1"/>
  <c r="B244" i="2"/>
  <c r="C243" i="2"/>
  <c r="D243" i="2"/>
  <c r="E243" i="2"/>
  <c r="F243" i="2"/>
  <c r="G243" i="2" l="1"/>
  <c r="B245" i="2"/>
  <c r="D244" i="2"/>
  <c r="C244" i="2"/>
  <c r="E244" i="2"/>
  <c r="F244" i="2"/>
  <c r="G244" i="2" l="1"/>
  <c r="B246" i="2"/>
  <c r="C245" i="2"/>
  <c r="D245" i="2"/>
  <c r="F245" i="2"/>
  <c r="E245" i="2"/>
  <c r="G245" i="2" s="1"/>
  <c r="B247" i="2" l="1"/>
  <c r="C246" i="2"/>
  <c r="D246" i="2"/>
  <c r="E246" i="2"/>
  <c r="F246" i="2"/>
  <c r="G246" i="2" l="1"/>
  <c r="B248" i="2"/>
  <c r="C247" i="2"/>
  <c r="D247" i="2"/>
  <c r="E247" i="2"/>
  <c r="F247" i="2"/>
  <c r="G247" i="2" l="1"/>
  <c r="B249" i="2"/>
  <c r="D248" i="2"/>
  <c r="C248" i="2"/>
  <c r="E248" i="2"/>
  <c r="F248" i="2"/>
  <c r="B250" i="2" l="1"/>
  <c r="C249" i="2"/>
  <c r="D249" i="2"/>
  <c r="F249" i="2"/>
  <c r="E249" i="2"/>
  <c r="G249" i="2" s="1"/>
  <c r="G248" i="2"/>
  <c r="B251" i="2" l="1"/>
  <c r="C250" i="2"/>
  <c r="D250" i="2"/>
  <c r="E250" i="2"/>
  <c r="F250" i="2"/>
  <c r="G250" i="2" l="1"/>
  <c r="B252" i="2"/>
  <c r="C251" i="2"/>
  <c r="D251" i="2"/>
  <c r="E251" i="2"/>
  <c r="F251" i="2"/>
  <c r="G251" i="2" l="1"/>
  <c r="B253" i="2"/>
  <c r="D252" i="2"/>
  <c r="C252" i="2"/>
  <c r="E252" i="2"/>
  <c r="F252" i="2"/>
  <c r="G252" i="2" l="1"/>
  <c r="B254" i="2"/>
  <c r="C253" i="2"/>
  <c r="D253" i="2"/>
  <c r="F253" i="2"/>
  <c r="E253" i="2"/>
  <c r="G253" i="2" s="1"/>
  <c r="B255" i="2" l="1"/>
  <c r="C254" i="2"/>
  <c r="D254" i="2"/>
  <c r="E254" i="2"/>
  <c r="F254" i="2"/>
  <c r="G254" i="2" l="1"/>
  <c r="B256" i="2"/>
  <c r="C255" i="2"/>
  <c r="D255" i="2"/>
  <c r="E255" i="2"/>
  <c r="F255" i="2"/>
  <c r="G255" i="2" l="1"/>
  <c r="B257" i="2"/>
  <c r="D256" i="2"/>
  <c r="C256" i="2"/>
  <c r="E256" i="2"/>
  <c r="F256" i="2"/>
  <c r="B258" i="2" l="1"/>
  <c r="C257" i="2"/>
  <c r="D257" i="2"/>
  <c r="F257" i="2"/>
  <c r="E257" i="2"/>
  <c r="G257" i="2" s="1"/>
  <c r="G256" i="2"/>
  <c r="B259" i="2" l="1"/>
  <c r="C258" i="2"/>
  <c r="D258" i="2"/>
  <c r="E258" i="2"/>
  <c r="F258" i="2"/>
  <c r="G258" i="2" l="1"/>
  <c r="B260" i="2"/>
  <c r="C259" i="2"/>
  <c r="D259" i="2"/>
  <c r="E259" i="2"/>
  <c r="F259" i="2"/>
  <c r="G259" i="2" l="1"/>
  <c r="B261" i="2"/>
  <c r="D260" i="2"/>
  <c r="C260" i="2"/>
  <c r="E260" i="2"/>
  <c r="F260" i="2"/>
  <c r="G260" i="2" l="1"/>
  <c r="B262" i="2"/>
  <c r="C261" i="2"/>
  <c r="D261" i="2"/>
  <c r="F261" i="2"/>
  <c r="E261" i="2"/>
  <c r="G261" i="2" l="1"/>
  <c r="B263" i="2"/>
  <c r="C262" i="2"/>
  <c r="D262" i="2"/>
  <c r="E262" i="2"/>
  <c r="F262" i="2"/>
  <c r="G262" i="2" l="1"/>
  <c r="B264" i="2"/>
  <c r="C263" i="2"/>
  <c r="D263" i="2"/>
  <c r="E263" i="2"/>
  <c r="F263" i="2"/>
  <c r="G263" i="2" l="1"/>
  <c r="B265" i="2"/>
  <c r="D264" i="2"/>
  <c r="C264" i="2"/>
  <c r="E264" i="2"/>
  <c r="F264" i="2"/>
  <c r="G264" i="2" l="1"/>
  <c r="B266" i="2"/>
  <c r="C265" i="2"/>
  <c r="D265" i="2"/>
  <c r="F265" i="2"/>
  <c r="E265" i="2"/>
  <c r="G265" i="2" s="1"/>
  <c r="B267" i="2" l="1"/>
  <c r="C266" i="2"/>
  <c r="D266" i="2"/>
  <c r="E266" i="2"/>
  <c r="F266" i="2"/>
  <c r="G266" i="2" l="1"/>
  <c r="B268" i="2"/>
  <c r="C267" i="2"/>
  <c r="D267" i="2"/>
  <c r="E267" i="2"/>
  <c r="F267" i="2"/>
  <c r="G267" i="2" l="1"/>
  <c r="B269" i="2"/>
  <c r="D268" i="2"/>
  <c r="C268" i="2"/>
  <c r="E268" i="2"/>
  <c r="F268" i="2"/>
  <c r="G268" i="2" l="1"/>
  <c r="B270" i="2"/>
  <c r="C269" i="2"/>
  <c r="D269" i="2"/>
  <c r="F269" i="2"/>
  <c r="E269" i="2"/>
  <c r="G269" i="2" l="1"/>
  <c r="B271" i="2"/>
  <c r="C270" i="2"/>
  <c r="D270" i="2"/>
  <c r="E270" i="2"/>
  <c r="F270" i="2"/>
  <c r="G270" i="2" l="1"/>
  <c r="B272" i="2"/>
  <c r="C271" i="2"/>
  <c r="D271" i="2"/>
  <c r="E271" i="2"/>
  <c r="F271" i="2"/>
  <c r="G271" i="2" l="1"/>
  <c r="B273" i="2"/>
  <c r="D272" i="2"/>
  <c r="C272" i="2"/>
  <c r="E272" i="2"/>
  <c r="F272" i="2"/>
  <c r="G272" i="2" l="1"/>
  <c r="B274" i="2"/>
  <c r="C273" i="2"/>
  <c r="D273" i="2"/>
  <c r="F273" i="2"/>
  <c r="E273" i="2"/>
  <c r="G273" i="2" l="1"/>
  <c r="B275" i="2"/>
  <c r="C274" i="2"/>
  <c r="D274" i="2"/>
  <c r="E274" i="2"/>
  <c r="F274" i="2"/>
  <c r="G274" i="2" l="1"/>
  <c r="B276" i="2"/>
  <c r="C275" i="2"/>
  <c r="D275" i="2"/>
  <c r="E275" i="2"/>
  <c r="F275" i="2"/>
  <c r="G275" i="2" l="1"/>
  <c r="B277" i="2"/>
  <c r="D276" i="2"/>
  <c r="C276" i="2"/>
  <c r="E276" i="2"/>
  <c r="F276" i="2"/>
  <c r="G276" i="2" l="1"/>
  <c r="B278" i="2"/>
  <c r="C277" i="2"/>
  <c r="D277" i="2"/>
  <c r="F277" i="2"/>
  <c r="E277" i="2"/>
  <c r="G277" i="2" l="1"/>
  <c r="B279" i="2"/>
  <c r="C278" i="2"/>
  <c r="D278" i="2"/>
  <c r="E278" i="2"/>
  <c r="F278" i="2"/>
  <c r="G278" i="2" l="1"/>
  <c r="B280" i="2"/>
  <c r="C279" i="2"/>
  <c r="D279" i="2"/>
  <c r="E279" i="2"/>
  <c r="F279" i="2"/>
  <c r="G279" i="2" l="1"/>
  <c r="B281" i="2"/>
  <c r="D280" i="2"/>
  <c r="C280" i="2"/>
  <c r="E280" i="2"/>
  <c r="F280" i="2"/>
  <c r="G280" i="2" l="1"/>
  <c r="B282" i="2"/>
  <c r="C281" i="2"/>
  <c r="D281" i="2"/>
  <c r="F281" i="2"/>
  <c r="E281" i="2"/>
  <c r="G281" i="2" l="1"/>
  <c r="B283" i="2"/>
  <c r="C282" i="2"/>
  <c r="D282" i="2"/>
  <c r="E282" i="2"/>
  <c r="F282" i="2"/>
  <c r="G282" i="2" l="1"/>
  <c r="B284" i="2"/>
  <c r="C283" i="2"/>
  <c r="D283" i="2"/>
  <c r="E283" i="2"/>
  <c r="F283" i="2"/>
  <c r="G283" i="2" l="1"/>
  <c r="B285" i="2"/>
  <c r="D284" i="2"/>
  <c r="C284" i="2"/>
  <c r="E284" i="2"/>
  <c r="F284" i="2"/>
  <c r="G284" i="2" l="1"/>
  <c r="B286" i="2"/>
  <c r="C285" i="2"/>
  <c r="D285" i="2"/>
  <c r="F285" i="2"/>
  <c r="E285" i="2"/>
  <c r="G285" i="2" l="1"/>
  <c r="B287" i="2"/>
  <c r="C286" i="2"/>
  <c r="D286" i="2"/>
  <c r="E286" i="2"/>
  <c r="F286" i="2"/>
  <c r="G286" i="2" l="1"/>
  <c r="B288" i="2"/>
  <c r="C287" i="2"/>
  <c r="D287" i="2"/>
  <c r="E287" i="2"/>
  <c r="F287" i="2"/>
  <c r="G287" i="2" l="1"/>
  <c r="B289" i="2"/>
  <c r="D288" i="2"/>
  <c r="C288" i="2"/>
  <c r="E288" i="2"/>
  <c r="F288" i="2"/>
  <c r="G288" i="2" l="1"/>
  <c r="B290" i="2"/>
  <c r="C289" i="2"/>
  <c r="D289" i="2"/>
  <c r="F289" i="2"/>
  <c r="E289" i="2"/>
  <c r="G289" i="2" s="1"/>
  <c r="B291" i="2" l="1"/>
  <c r="C290" i="2"/>
  <c r="D290" i="2"/>
  <c r="E290" i="2"/>
  <c r="F290" i="2"/>
  <c r="G290" i="2" l="1"/>
  <c r="B292" i="2"/>
  <c r="C291" i="2"/>
  <c r="D291" i="2"/>
  <c r="E291" i="2"/>
  <c r="F291" i="2"/>
  <c r="G291" i="2" l="1"/>
  <c r="B293" i="2"/>
  <c r="D292" i="2"/>
  <c r="C292" i="2"/>
  <c r="E292" i="2"/>
  <c r="F292" i="2"/>
  <c r="G292" i="2" l="1"/>
  <c r="B294" i="2"/>
  <c r="C293" i="2"/>
  <c r="D293" i="2"/>
  <c r="F293" i="2"/>
  <c r="E293" i="2"/>
  <c r="G293" i="2" s="1"/>
  <c r="B295" i="2" l="1"/>
  <c r="C294" i="2"/>
  <c r="D294" i="2"/>
  <c r="E294" i="2"/>
  <c r="F294" i="2"/>
  <c r="G294" i="2" l="1"/>
  <c r="B296" i="2"/>
  <c r="C295" i="2"/>
  <c r="D295" i="2"/>
  <c r="E295" i="2"/>
  <c r="F295" i="2"/>
  <c r="G295" i="2" l="1"/>
  <c r="B297" i="2"/>
  <c r="D296" i="2"/>
  <c r="C296" i="2"/>
  <c r="E296" i="2"/>
  <c r="F296" i="2"/>
  <c r="G296" i="2" l="1"/>
  <c r="B298" i="2"/>
  <c r="C297" i="2"/>
  <c r="D297" i="2"/>
  <c r="F297" i="2"/>
  <c r="E297" i="2"/>
  <c r="G297" i="2" s="1"/>
  <c r="B299" i="2" l="1"/>
  <c r="C298" i="2"/>
  <c r="D298" i="2"/>
  <c r="E298" i="2"/>
  <c r="F298" i="2"/>
  <c r="G298" i="2" l="1"/>
  <c r="B300" i="2"/>
  <c r="C299" i="2"/>
  <c r="D299" i="2"/>
  <c r="E299" i="2"/>
  <c r="F299" i="2"/>
  <c r="G299" i="2" l="1"/>
  <c r="B301" i="2"/>
  <c r="D300" i="2"/>
  <c r="C300" i="2"/>
  <c r="E300" i="2"/>
  <c r="F300" i="2"/>
  <c r="G300" i="2" l="1"/>
  <c r="B302" i="2"/>
  <c r="C301" i="2"/>
  <c r="D301" i="2"/>
  <c r="F301" i="2"/>
  <c r="E301" i="2"/>
  <c r="G301" i="2" l="1"/>
  <c r="B303" i="2"/>
  <c r="C302" i="2"/>
  <c r="D302" i="2"/>
  <c r="E302" i="2"/>
  <c r="F302" i="2"/>
  <c r="G302" i="2" l="1"/>
  <c r="B304" i="2"/>
  <c r="C303" i="2"/>
  <c r="D303" i="2"/>
  <c r="E303" i="2"/>
  <c r="F303" i="2"/>
  <c r="G303" i="2" l="1"/>
  <c r="B305" i="2"/>
  <c r="D304" i="2"/>
  <c r="C304" i="2"/>
  <c r="E304" i="2"/>
  <c r="F304" i="2"/>
  <c r="G304" i="2" l="1"/>
  <c r="B306" i="2"/>
  <c r="C305" i="2"/>
  <c r="D305" i="2"/>
  <c r="F305" i="2"/>
  <c r="E305" i="2"/>
  <c r="G305" i="2" l="1"/>
  <c r="B307" i="2"/>
  <c r="C306" i="2"/>
  <c r="D306" i="2"/>
  <c r="E306" i="2"/>
  <c r="F306" i="2"/>
  <c r="G306" i="2" l="1"/>
  <c r="B308" i="2"/>
  <c r="C307" i="2"/>
  <c r="D307" i="2"/>
  <c r="E307" i="2"/>
  <c r="F307" i="2"/>
  <c r="G307" i="2" l="1"/>
  <c r="B309" i="2"/>
  <c r="D308" i="2"/>
  <c r="C308" i="2"/>
  <c r="E308" i="2"/>
  <c r="F308" i="2"/>
  <c r="G308" i="2" l="1"/>
  <c r="B310" i="2"/>
  <c r="C309" i="2"/>
  <c r="D309" i="2"/>
  <c r="F309" i="2"/>
  <c r="E309" i="2"/>
  <c r="G309" i="2" s="1"/>
  <c r="B311" i="2" l="1"/>
  <c r="C310" i="2"/>
  <c r="D310" i="2"/>
  <c r="E310" i="2"/>
  <c r="F310" i="2"/>
  <c r="G310" i="2" l="1"/>
  <c r="B312" i="2"/>
  <c r="C311" i="2"/>
  <c r="D311" i="2"/>
  <c r="E311" i="2"/>
  <c r="F311" i="2"/>
  <c r="G311" i="2" l="1"/>
  <c r="B313" i="2"/>
  <c r="D312" i="2"/>
  <c r="C312" i="2"/>
  <c r="E312" i="2"/>
  <c r="F312" i="2"/>
  <c r="G312" i="2" l="1"/>
  <c r="B314" i="2"/>
  <c r="C313" i="2"/>
  <c r="D313" i="2"/>
  <c r="F313" i="2"/>
  <c r="E313" i="2"/>
  <c r="G313" i="2" s="1"/>
  <c r="B315" i="2" l="1"/>
  <c r="C314" i="2"/>
  <c r="D314" i="2"/>
  <c r="E314" i="2"/>
  <c r="F314" i="2"/>
  <c r="G314" i="2" l="1"/>
  <c r="B316" i="2"/>
  <c r="C315" i="2"/>
  <c r="D315" i="2"/>
  <c r="E315" i="2"/>
  <c r="F315" i="2"/>
  <c r="G315" i="2" l="1"/>
  <c r="B317" i="2"/>
  <c r="D316" i="2"/>
  <c r="C316" i="2"/>
  <c r="E316" i="2"/>
  <c r="F316" i="2"/>
  <c r="G316" i="2" l="1"/>
  <c r="B318" i="2"/>
  <c r="C317" i="2"/>
  <c r="D317" i="2"/>
  <c r="F317" i="2"/>
  <c r="E317" i="2"/>
  <c r="G317" i="2" s="1"/>
  <c r="B319" i="2" l="1"/>
  <c r="C318" i="2"/>
  <c r="D318" i="2"/>
  <c r="E318" i="2"/>
  <c r="F318" i="2"/>
  <c r="G318" i="2" l="1"/>
  <c r="B320" i="2"/>
  <c r="C319" i="2"/>
  <c r="D319" i="2"/>
  <c r="E319" i="2"/>
  <c r="F319" i="2"/>
  <c r="G319" i="2" l="1"/>
  <c r="B321" i="2"/>
  <c r="D320" i="2"/>
  <c r="C320" i="2"/>
  <c r="E320" i="2"/>
  <c r="F320" i="2"/>
  <c r="G320" i="2" l="1"/>
  <c r="B322" i="2"/>
  <c r="C321" i="2"/>
  <c r="D321" i="2"/>
  <c r="F321" i="2"/>
  <c r="E321" i="2"/>
  <c r="G321" i="2" s="1"/>
  <c r="B323" i="2" l="1"/>
  <c r="C322" i="2"/>
  <c r="D322" i="2"/>
  <c r="E322" i="2"/>
  <c r="F322" i="2"/>
  <c r="G322" i="2" l="1"/>
  <c r="B324" i="2"/>
  <c r="C323" i="2"/>
  <c r="D323" i="2"/>
  <c r="E323" i="2"/>
  <c r="F323" i="2"/>
  <c r="G323" i="2" l="1"/>
  <c r="B325" i="2"/>
  <c r="D324" i="2"/>
  <c r="C324" i="2"/>
  <c r="E324" i="2"/>
  <c r="F324" i="2"/>
  <c r="G324" i="2" l="1"/>
  <c r="B326" i="2"/>
  <c r="C325" i="2"/>
  <c r="D325" i="2"/>
  <c r="F325" i="2"/>
  <c r="E325" i="2"/>
  <c r="G325" i="2" s="1"/>
  <c r="B327" i="2" l="1"/>
  <c r="C326" i="2"/>
  <c r="D326" i="2"/>
  <c r="E326" i="2"/>
  <c r="F326" i="2"/>
  <c r="G326" i="2" l="1"/>
  <c r="B328" i="2"/>
  <c r="C327" i="2"/>
  <c r="D327" i="2"/>
  <c r="E327" i="2"/>
  <c r="F327" i="2"/>
  <c r="G327" i="2" l="1"/>
  <c r="B329" i="2"/>
  <c r="D328" i="2"/>
  <c r="C328" i="2"/>
  <c r="E328" i="2"/>
  <c r="F328" i="2"/>
  <c r="G328" i="2" l="1"/>
  <c r="B330" i="2"/>
  <c r="C329" i="2"/>
  <c r="D329" i="2"/>
  <c r="F329" i="2"/>
  <c r="E329" i="2"/>
  <c r="G329" i="2" s="1"/>
  <c r="B331" i="2" l="1"/>
  <c r="C330" i="2"/>
  <c r="D330" i="2"/>
  <c r="E330" i="2"/>
  <c r="F330" i="2"/>
  <c r="G330" i="2" l="1"/>
  <c r="B332" i="2"/>
  <c r="C331" i="2"/>
  <c r="D331" i="2"/>
  <c r="E331" i="2"/>
  <c r="F331" i="2"/>
  <c r="G331" i="2" l="1"/>
  <c r="B333" i="2"/>
  <c r="D332" i="2"/>
  <c r="C332" i="2"/>
  <c r="E332" i="2"/>
  <c r="F332" i="2"/>
  <c r="G332" i="2" l="1"/>
  <c r="B334" i="2"/>
  <c r="C333" i="2"/>
  <c r="D333" i="2"/>
  <c r="F333" i="2"/>
  <c r="E333" i="2"/>
  <c r="G333" i="2" l="1"/>
  <c r="B335" i="2"/>
  <c r="C334" i="2"/>
  <c r="D334" i="2"/>
  <c r="E334" i="2"/>
  <c r="F334" i="2"/>
  <c r="G334" i="2" l="1"/>
  <c r="B336" i="2"/>
  <c r="C335" i="2"/>
  <c r="D335" i="2"/>
  <c r="E335" i="2"/>
  <c r="F335" i="2"/>
  <c r="G335" i="2" l="1"/>
  <c r="B337" i="2"/>
  <c r="D336" i="2"/>
  <c r="C336" i="2"/>
  <c r="E336" i="2"/>
  <c r="F336" i="2"/>
  <c r="G336" i="2" l="1"/>
  <c r="B338" i="2"/>
  <c r="C337" i="2"/>
  <c r="D337" i="2"/>
  <c r="F337" i="2"/>
  <c r="E337" i="2"/>
  <c r="G337" i="2" l="1"/>
  <c r="B339" i="2"/>
  <c r="D338" i="2"/>
  <c r="C338" i="2"/>
  <c r="E338" i="2"/>
  <c r="F338" i="2"/>
  <c r="G338" i="2" l="1"/>
  <c r="B340" i="2"/>
  <c r="C339" i="2"/>
  <c r="D339" i="2"/>
  <c r="E339" i="2"/>
  <c r="F339" i="2"/>
  <c r="G339" i="2" l="1"/>
  <c r="B341" i="2"/>
  <c r="D340" i="2"/>
  <c r="C340" i="2"/>
  <c r="E340" i="2"/>
  <c r="F340" i="2"/>
  <c r="G340" i="2" l="1"/>
  <c r="B342" i="2"/>
  <c r="C341" i="2"/>
  <c r="D341" i="2"/>
  <c r="F341" i="2"/>
  <c r="E341" i="2"/>
  <c r="G341" i="2" s="1"/>
  <c r="B343" i="2" l="1"/>
  <c r="D342" i="2"/>
  <c r="C342" i="2"/>
  <c r="E342" i="2"/>
  <c r="F342" i="2"/>
  <c r="G342" i="2" l="1"/>
  <c r="B344" i="2"/>
  <c r="C343" i="2"/>
  <c r="D343" i="2"/>
  <c r="E343" i="2"/>
  <c r="F343" i="2"/>
  <c r="G343" i="2" l="1"/>
  <c r="B345" i="2"/>
  <c r="D344" i="2"/>
  <c r="C344" i="2"/>
  <c r="E344" i="2"/>
  <c r="F344" i="2"/>
  <c r="G344" i="2" l="1"/>
  <c r="B346" i="2"/>
  <c r="C345" i="2"/>
  <c r="D345" i="2"/>
  <c r="F345" i="2"/>
  <c r="E345" i="2"/>
  <c r="G345" i="2" s="1"/>
  <c r="B347" i="2" l="1"/>
  <c r="D346" i="2"/>
  <c r="C346" i="2"/>
  <c r="E346" i="2"/>
  <c r="F346" i="2"/>
  <c r="G346" i="2" l="1"/>
  <c r="B348" i="2"/>
  <c r="C347" i="2"/>
  <c r="D347" i="2"/>
  <c r="E347" i="2"/>
  <c r="F347" i="2"/>
  <c r="G347" i="2" l="1"/>
  <c r="B349" i="2"/>
  <c r="D348" i="2"/>
  <c r="C348" i="2"/>
  <c r="E348" i="2"/>
  <c r="F348" i="2"/>
  <c r="G348" i="2" l="1"/>
  <c r="B350" i="2"/>
  <c r="C349" i="2"/>
  <c r="D349" i="2"/>
  <c r="F349" i="2"/>
  <c r="E349" i="2"/>
  <c r="G349" i="2" s="1"/>
  <c r="B351" i="2" l="1"/>
  <c r="D350" i="2"/>
  <c r="C350" i="2"/>
  <c r="E350" i="2"/>
  <c r="F350" i="2"/>
  <c r="G350" i="2" l="1"/>
  <c r="B352" i="2"/>
  <c r="C351" i="2"/>
  <c r="D351" i="2"/>
  <c r="E351" i="2"/>
  <c r="F351" i="2"/>
  <c r="G351" i="2" l="1"/>
  <c r="B353" i="2"/>
  <c r="D352" i="2"/>
  <c r="C352" i="2"/>
  <c r="E352" i="2"/>
  <c r="F352" i="2"/>
  <c r="G352" i="2" l="1"/>
  <c r="B354" i="2"/>
  <c r="C353" i="2"/>
  <c r="D353" i="2"/>
  <c r="F353" i="2"/>
  <c r="E353" i="2"/>
  <c r="G353" i="2" l="1"/>
  <c r="B355" i="2"/>
  <c r="D354" i="2"/>
  <c r="C354" i="2"/>
  <c r="E354" i="2"/>
  <c r="F354" i="2"/>
  <c r="G354" i="2" l="1"/>
  <c r="B356" i="2"/>
  <c r="C355" i="2"/>
  <c r="D355" i="2"/>
  <c r="E355" i="2"/>
  <c r="F355" i="2"/>
  <c r="G355" i="2" l="1"/>
  <c r="B357" i="2"/>
  <c r="D356" i="2"/>
  <c r="C356" i="2"/>
  <c r="E356" i="2"/>
  <c r="F356" i="2"/>
  <c r="G356" i="2" l="1"/>
  <c r="B358" i="2"/>
  <c r="C357" i="2"/>
  <c r="D357" i="2"/>
  <c r="F357" i="2"/>
  <c r="E357" i="2"/>
  <c r="G357" i="2" s="1"/>
  <c r="B359" i="2" l="1"/>
  <c r="D358" i="2"/>
  <c r="C358" i="2"/>
  <c r="E358" i="2"/>
  <c r="F358" i="2"/>
  <c r="G358" i="2" l="1"/>
  <c r="B360" i="2"/>
  <c r="C359" i="2"/>
  <c r="D359" i="2"/>
  <c r="E359" i="2"/>
  <c r="F359" i="2"/>
  <c r="G359" i="2" l="1"/>
  <c r="B361" i="2"/>
  <c r="D360" i="2"/>
  <c r="C360" i="2"/>
  <c r="E360" i="2"/>
  <c r="F360" i="2"/>
  <c r="G360" i="2" l="1"/>
  <c r="B362" i="2"/>
  <c r="C361" i="2"/>
  <c r="D361" i="2"/>
  <c r="F361" i="2"/>
  <c r="E361" i="2"/>
  <c r="G361" i="2" l="1"/>
  <c r="B363" i="2"/>
  <c r="D362" i="2"/>
  <c r="C362" i="2"/>
  <c r="E362" i="2"/>
  <c r="F362" i="2"/>
  <c r="G362" i="2" l="1"/>
  <c r="B364" i="2"/>
  <c r="C363" i="2"/>
  <c r="D363" i="2"/>
  <c r="E363" i="2"/>
  <c r="F363" i="2"/>
  <c r="G363" i="2" l="1"/>
  <c r="B365" i="2"/>
  <c r="D364" i="2"/>
  <c r="C364" i="2"/>
  <c r="E364" i="2"/>
  <c r="F364" i="2"/>
  <c r="G364" i="2" l="1"/>
  <c r="B366" i="2"/>
  <c r="C365" i="2"/>
  <c r="D365" i="2"/>
  <c r="F365" i="2"/>
  <c r="E365" i="2"/>
  <c r="G365" i="2" s="1"/>
  <c r="B367" i="2" l="1"/>
  <c r="D366" i="2"/>
  <c r="C366" i="2"/>
  <c r="E366" i="2"/>
  <c r="F366" i="2"/>
  <c r="G366" i="2" l="1"/>
  <c r="B368" i="2"/>
  <c r="C367" i="2"/>
  <c r="D367" i="2"/>
  <c r="E367" i="2"/>
  <c r="F367" i="2"/>
  <c r="G367" i="2" l="1"/>
  <c r="B369" i="2"/>
  <c r="D368" i="2"/>
  <c r="C368" i="2"/>
  <c r="E368" i="2"/>
  <c r="F368" i="2"/>
  <c r="G368" i="2" l="1"/>
  <c r="B370" i="2"/>
  <c r="C369" i="2"/>
  <c r="D369" i="2"/>
  <c r="F369" i="2"/>
  <c r="E369" i="2"/>
  <c r="G369" i="2" s="1"/>
  <c r="B371" i="2" l="1"/>
  <c r="D370" i="2"/>
  <c r="C370" i="2"/>
  <c r="F370" i="2"/>
  <c r="E370" i="2"/>
  <c r="G370" i="2" s="1"/>
  <c r="B372" i="2" l="1"/>
  <c r="C371" i="2"/>
  <c r="D371" i="2"/>
  <c r="E371" i="2"/>
  <c r="F371" i="2"/>
  <c r="G371" i="2" l="1"/>
  <c r="B373" i="2"/>
  <c r="D372" i="2"/>
  <c r="C372" i="2"/>
  <c r="E372" i="2"/>
  <c r="F372" i="2"/>
  <c r="B374" i="2" l="1"/>
  <c r="C373" i="2"/>
  <c r="D373" i="2"/>
  <c r="F373" i="2"/>
  <c r="E373" i="2"/>
  <c r="G372" i="2"/>
  <c r="G373" i="2" l="1"/>
  <c r="B375" i="2"/>
  <c r="D374" i="2"/>
  <c r="C374" i="2"/>
  <c r="F374" i="2"/>
  <c r="E374" i="2"/>
  <c r="G374" i="2" l="1"/>
  <c r="B376" i="2"/>
  <c r="C375" i="2"/>
  <c r="D375" i="2"/>
  <c r="E375" i="2"/>
  <c r="F375" i="2"/>
  <c r="G375" i="2" l="1"/>
  <c r="B377" i="2"/>
  <c r="D376" i="2"/>
  <c r="C376" i="2"/>
  <c r="F376" i="2"/>
  <c r="E376" i="2"/>
  <c r="G376" i="2" s="1"/>
  <c r="B378" i="2" l="1"/>
  <c r="C377" i="2"/>
  <c r="D377" i="2"/>
  <c r="F377" i="2"/>
  <c r="E377" i="2"/>
  <c r="G377" i="2" s="1"/>
  <c r="B379" i="2" l="1"/>
  <c r="D378" i="2"/>
  <c r="C378" i="2"/>
  <c r="F378" i="2"/>
  <c r="E378" i="2"/>
  <c r="G378" i="2" s="1"/>
  <c r="B380" i="2" l="1"/>
  <c r="C379" i="2"/>
  <c r="D379" i="2"/>
  <c r="E379" i="2"/>
  <c r="F379" i="2"/>
  <c r="G379" i="2" l="1"/>
  <c r="B381" i="2"/>
  <c r="D380" i="2"/>
  <c r="C380" i="2"/>
  <c r="E380" i="2"/>
  <c r="F380" i="2"/>
  <c r="G380" i="2" l="1"/>
  <c r="B382" i="2"/>
  <c r="C381" i="2"/>
  <c r="D381" i="2"/>
  <c r="F381" i="2"/>
  <c r="E381" i="2"/>
  <c r="G381" i="2" s="1"/>
  <c r="B383" i="2" l="1"/>
  <c r="D382" i="2"/>
  <c r="C382" i="2"/>
  <c r="F382" i="2"/>
  <c r="E382" i="2"/>
  <c r="G382" i="2" l="1"/>
  <c r="B384" i="2"/>
  <c r="C383" i="2"/>
  <c r="D383" i="2"/>
  <c r="E383" i="2"/>
  <c r="F383" i="2"/>
  <c r="G383" i="2" l="1"/>
  <c r="B385" i="2"/>
  <c r="D384" i="2"/>
  <c r="C384" i="2"/>
  <c r="F384" i="2"/>
  <c r="E384" i="2"/>
  <c r="G384" i="2" s="1"/>
  <c r="B386" i="2" l="1"/>
  <c r="C385" i="2"/>
  <c r="D385" i="2"/>
  <c r="F385" i="2"/>
  <c r="E385" i="2"/>
  <c r="G385" i="2" s="1"/>
  <c r="B387" i="2" l="1"/>
  <c r="D386" i="2"/>
  <c r="C386" i="2"/>
  <c r="F386" i="2"/>
  <c r="E386" i="2"/>
  <c r="G386" i="2" l="1"/>
  <c r="B388" i="2"/>
  <c r="C387" i="2"/>
  <c r="D387" i="2"/>
  <c r="E387" i="2"/>
  <c r="F387" i="2"/>
  <c r="G387" i="2" l="1"/>
  <c r="B389" i="2"/>
  <c r="D388" i="2"/>
  <c r="C388" i="2"/>
  <c r="E388" i="2"/>
  <c r="F388" i="2"/>
  <c r="G388" i="2" l="1"/>
  <c r="B390" i="2"/>
  <c r="C389" i="2"/>
  <c r="D389" i="2"/>
  <c r="F389" i="2"/>
  <c r="E389" i="2"/>
  <c r="G389" i="2" s="1"/>
  <c r="B391" i="2" l="1"/>
  <c r="D390" i="2"/>
  <c r="C390" i="2"/>
  <c r="F390" i="2"/>
  <c r="E390" i="2"/>
  <c r="G390" i="2" s="1"/>
  <c r="B392" i="2" l="1"/>
  <c r="C391" i="2"/>
  <c r="D391" i="2"/>
  <c r="E391" i="2"/>
  <c r="F391" i="2"/>
  <c r="G391" i="2" l="1"/>
  <c r="B393" i="2"/>
  <c r="D392" i="2"/>
  <c r="C392" i="2"/>
  <c r="E392" i="2"/>
  <c r="F392" i="2"/>
  <c r="G392" i="2" l="1"/>
  <c r="B394" i="2"/>
  <c r="C393" i="2"/>
  <c r="D393" i="2"/>
  <c r="F393" i="2"/>
  <c r="E393" i="2"/>
  <c r="G393" i="2" s="1"/>
  <c r="B395" i="2" l="1"/>
  <c r="D394" i="2"/>
  <c r="C394" i="2"/>
  <c r="F394" i="2"/>
  <c r="E394" i="2"/>
  <c r="G394" i="2" l="1"/>
  <c r="B396" i="2"/>
  <c r="C395" i="2"/>
  <c r="D395" i="2"/>
  <c r="E395" i="2"/>
  <c r="F395" i="2"/>
  <c r="G395" i="2" l="1"/>
  <c r="B397" i="2"/>
  <c r="D396" i="2"/>
  <c r="C396" i="2"/>
  <c r="E396" i="2"/>
  <c r="F396" i="2"/>
  <c r="G396" i="2" l="1"/>
  <c r="B398" i="2"/>
  <c r="C397" i="2"/>
  <c r="D397" i="2"/>
  <c r="F397" i="2"/>
  <c r="E397" i="2"/>
  <c r="G397" i="2" s="1"/>
  <c r="B399" i="2" l="1"/>
  <c r="D398" i="2"/>
  <c r="C398" i="2"/>
  <c r="F398" i="2"/>
  <c r="E398" i="2"/>
  <c r="G398" i="2" l="1"/>
  <c r="B400" i="2"/>
  <c r="C399" i="2"/>
  <c r="D399" i="2"/>
  <c r="E399" i="2"/>
  <c r="F399" i="2"/>
  <c r="G399" i="2" l="1"/>
  <c r="B401" i="2"/>
  <c r="D400" i="2"/>
  <c r="C400" i="2"/>
  <c r="E400" i="2"/>
  <c r="F400" i="2"/>
  <c r="G400" i="2" l="1"/>
  <c r="B402" i="2"/>
  <c r="C401" i="2"/>
  <c r="D401" i="2"/>
  <c r="F401" i="2"/>
  <c r="E401" i="2"/>
  <c r="G401" i="2" s="1"/>
  <c r="B403" i="2" l="1"/>
  <c r="D402" i="2"/>
  <c r="C402" i="2"/>
  <c r="F402" i="2"/>
  <c r="E402" i="2"/>
  <c r="G402" i="2" l="1"/>
  <c r="B404" i="2"/>
  <c r="C403" i="2"/>
  <c r="D403" i="2"/>
  <c r="E403" i="2"/>
  <c r="F403" i="2"/>
  <c r="G403" i="2" l="1"/>
  <c r="B405" i="2"/>
  <c r="D404" i="2"/>
  <c r="C404" i="2"/>
  <c r="E404" i="2"/>
  <c r="F404" i="2"/>
  <c r="G404" i="2" l="1"/>
  <c r="B406" i="2"/>
  <c r="C405" i="2"/>
  <c r="D405" i="2"/>
  <c r="F405" i="2"/>
  <c r="E405" i="2"/>
  <c r="G405" i="2" l="1"/>
  <c r="B407" i="2"/>
  <c r="D406" i="2"/>
  <c r="C406" i="2"/>
  <c r="F406" i="2"/>
  <c r="E406" i="2"/>
  <c r="G406" i="2" l="1"/>
  <c r="B408" i="2"/>
  <c r="C407" i="2"/>
  <c r="D407" i="2"/>
  <c r="E407" i="2"/>
  <c r="F407" i="2"/>
  <c r="B409" i="2" l="1"/>
  <c r="D408" i="2"/>
  <c r="C408" i="2"/>
  <c r="F408" i="2"/>
  <c r="E408" i="2"/>
  <c r="G407" i="2"/>
  <c r="G408" i="2" l="1"/>
  <c r="B410" i="2"/>
  <c r="C409" i="2"/>
  <c r="D409" i="2"/>
  <c r="F409" i="2"/>
  <c r="E409" i="2"/>
  <c r="G409" i="2" l="1"/>
  <c r="B411" i="2"/>
  <c r="D410" i="2"/>
  <c r="C410" i="2"/>
  <c r="F410" i="2"/>
  <c r="E410" i="2"/>
  <c r="G410" i="2" l="1"/>
  <c r="B412" i="2"/>
  <c r="C411" i="2"/>
  <c r="D411" i="2"/>
  <c r="E411" i="2"/>
  <c r="F411" i="2"/>
  <c r="G411" i="2" l="1"/>
  <c r="B413" i="2"/>
  <c r="D412" i="2"/>
  <c r="C412" i="2"/>
  <c r="E412" i="2"/>
  <c r="F412" i="2"/>
  <c r="G412" i="2" l="1"/>
  <c r="B414" i="2"/>
  <c r="C413" i="2"/>
  <c r="D413" i="2"/>
  <c r="F413" i="2"/>
  <c r="E413" i="2"/>
  <c r="G413" i="2" s="1"/>
  <c r="B415" i="2" l="1"/>
  <c r="D414" i="2"/>
  <c r="C414" i="2"/>
  <c r="F414" i="2"/>
  <c r="E414" i="2"/>
  <c r="G414" i="2" s="1"/>
  <c r="B416" i="2" l="1"/>
  <c r="C415" i="2"/>
  <c r="D415" i="2"/>
  <c r="E415" i="2"/>
  <c r="F415" i="2"/>
  <c r="G415" i="2" l="1"/>
  <c r="B417" i="2"/>
  <c r="D416" i="2"/>
  <c r="C416" i="2"/>
  <c r="F416" i="2"/>
  <c r="E416" i="2"/>
  <c r="G416" i="2" l="1"/>
  <c r="B418" i="2"/>
  <c r="C417" i="2"/>
  <c r="D417" i="2"/>
  <c r="F417" i="2"/>
  <c r="E417" i="2"/>
  <c r="G417" i="2" l="1"/>
  <c r="B419" i="2"/>
  <c r="D418" i="2"/>
  <c r="C418" i="2"/>
  <c r="F418" i="2"/>
  <c r="E418" i="2"/>
  <c r="G418" i="2" l="1"/>
  <c r="B420" i="2"/>
  <c r="C419" i="2"/>
  <c r="D419" i="2"/>
  <c r="E419" i="2"/>
  <c r="F419" i="2"/>
  <c r="G419" i="2" l="1"/>
  <c r="B421" i="2"/>
  <c r="D420" i="2"/>
  <c r="C420" i="2"/>
  <c r="E420" i="2"/>
  <c r="F420" i="2"/>
  <c r="G420" i="2" l="1"/>
  <c r="B422" i="2"/>
  <c r="C421" i="2"/>
  <c r="D421" i="2"/>
  <c r="F421" i="2"/>
  <c r="E421" i="2"/>
  <c r="G421" i="2" s="1"/>
  <c r="B423" i="2" l="1"/>
  <c r="D422" i="2"/>
  <c r="C422" i="2"/>
  <c r="F422" i="2"/>
  <c r="E422" i="2"/>
  <c r="G422" i="2" l="1"/>
  <c r="B424" i="2"/>
  <c r="C423" i="2"/>
  <c r="D423" i="2"/>
  <c r="E423" i="2"/>
  <c r="F423" i="2"/>
  <c r="G423" i="2" l="1"/>
  <c r="B425" i="2"/>
  <c r="D424" i="2"/>
  <c r="C424" i="2"/>
  <c r="E424" i="2"/>
  <c r="F424" i="2"/>
  <c r="G424" i="2" l="1"/>
  <c r="B426" i="2"/>
  <c r="C425" i="2"/>
  <c r="D425" i="2"/>
  <c r="F425" i="2"/>
  <c r="E425" i="2"/>
  <c r="G425" i="2" s="1"/>
  <c r="B427" i="2" l="1"/>
  <c r="D426" i="2"/>
  <c r="C426" i="2"/>
  <c r="F426" i="2"/>
  <c r="E426" i="2"/>
  <c r="G426" i="2" s="1"/>
  <c r="B428" i="2" l="1"/>
  <c r="C427" i="2"/>
  <c r="D427" i="2"/>
  <c r="E427" i="2"/>
  <c r="F427" i="2"/>
  <c r="G427" i="2" l="1"/>
  <c r="B429" i="2"/>
  <c r="D428" i="2"/>
  <c r="C428" i="2"/>
  <c r="E428" i="2"/>
  <c r="F428" i="2"/>
  <c r="G428" i="2" l="1"/>
  <c r="B430" i="2"/>
  <c r="C429" i="2"/>
  <c r="D429" i="2"/>
  <c r="F429" i="2"/>
  <c r="E429" i="2"/>
  <c r="G429" i="2" s="1"/>
  <c r="B431" i="2" l="1"/>
  <c r="D430" i="2"/>
  <c r="C430" i="2"/>
  <c r="F430" i="2"/>
  <c r="E430" i="2"/>
  <c r="G430" i="2" s="1"/>
  <c r="B432" i="2" l="1"/>
  <c r="C431" i="2"/>
  <c r="D431" i="2"/>
  <c r="E431" i="2"/>
  <c r="F431" i="2"/>
  <c r="G431" i="2" l="1"/>
  <c r="B433" i="2"/>
  <c r="D432" i="2"/>
  <c r="C432" i="2"/>
  <c r="E432" i="2"/>
  <c r="F432" i="2"/>
  <c r="G432" i="2" l="1"/>
  <c r="B434" i="2"/>
  <c r="C433" i="2"/>
  <c r="D433" i="2"/>
  <c r="F433" i="2"/>
  <c r="E433" i="2"/>
  <c r="G433" i="2" s="1"/>
  <c r="B435" i="2" l="1"/>
  <c r="D434" i="2"/>
  <c r="C434" i="2"/>
  <c r="F434" i="2"/>
  <c r="E434" i="2"/>
  <c r="G434" i="2" s="1"/>
  <c r="B436" i="2" l="1"/>
  <c r="C435" i="2"/>
  <c r="D435" i="2"/>
  <c r="E435" i="2"/>
  <c r="F435" i="2"/>
  <c r="G435" i="2" l="1"/>
  <c r="B437" i="2"/>
  <c r="D436" i="2"/>
  <c r="C436" i="2"/>
  <c r="E436" i="2"/>
  <c r="F436" i="2"/>
  <c r="G436" i="2" l="1"/>
  <c r="B438" i="2"/>
  <c r="C437" i="2"/>
  <c r="D437" i="2"/>
  <c r="F437" i="2"/>
  <c r="E437" i="2"/>
  <c r="G437" i="2" s="1"/>
  <c r="B439" i="2" l="1"/>
  <c r="D438" i="2"/>
  <c r="C438" i="2"/>
  <c r="F438" i="2"/>
  <c r="E438" i="2"/>
  <c r="G438" i="2" s="1"/>
  <c r="B440" i="2" l="1"/>
  <c r="C439" i="2"/>
  <c r="D439" i="2"/>
  <c r="E439" i="2"/>
  <c r="F439" i="2"/>
  <c r="G439" i="2" l="1"/>
  <c r="B441" i="2"/>
  <c r="D440" i="2"/>
  <c r="C440" i="2"/>
  <c r="F440" i="2"/>
  <c r="E440" i="2"/>
  <c r="G440" i="2" l="1"/>
  <c r="B442" i="2"/>
  <c r="C441" i="2"/>
  <c r="D441" i="2"/>
  <c r="F441" i="2"/>
  <c r="E441" i="2"/>
  <c r="G441" i="2" s="1"/>
  <c r="B443" i="2" l="1"/>
  <c r="D442" i="2"/>
  <c r="C442" i="2"/>
  <c r="F442" i="2"/>
  <c r="E442" i="2"/>
  <c r="G442" i="2" s="1"/>
  <c r="B444" i="2" l="1"/>
  <c r="C443" i="2"/>
  <c r="D443" i="2"/>
  <c r="E443" i="2"/>
  <c r="F443" i="2"/>
  <c r="G443" i="2" l="1"/>
  <c r="B445" i="2"/>
  <c r="D444" i="2"/>
  <c r="C444" i="2"/>
  <c r="E444" i="2"/>
  <c r="F444" i="2"/>
  <c r="G444" i="2" l="1"/>
  <c r="B446" i="2"/>
  <c r="C445" i="2"/>
  <c r="D445" i="2"/>
  <c r="F445" i="2"/>
  <c r="E445" i="2"/>
  <c r="G445" i="2" l="1"/>
  <c r="B447" i="2"/>
  <c r="D446" i="2"/>
  <c r="C446" i="2"/>
  <c r="F446" i="2"/>
  <c r="E446" i="2"/>
  <c r="G446" i="2" l="1"/>
  <c r="B448" i="2"/>
  <c r="C447" i="2"/>
  <c r="D447" i="2"/>
  <c r="E447" i="2"/>
  <c r="F447" i="2"/>
  <c r="G447" i="2" l="1"/>
  <c r="B449" i="2"/>
  <c r="D448" i="2"/>
  <c r="C448" i="2"/>
  <c r="F448" i="2"/>
  <c r="E448" i="2"/>
  <c r="G448" i="2" l="1"/>
  <c r="B450" i="2"/>
  <c r="C449" i="2"/>
  <c r="D449" i="2"/>
  <c r="F449" i="2"/>
  <c r="E449" i="2"/>
  <c r="G449" i="2" l="1"/>
  <c r="B451" i="2"/>
  <c r="D450" i="2"/>
  <c r="C450" i="2"/>
  <c r="F450" i="2"/>
  <c r="E450" i="2"/>
  <c r="G450" i="2" s="1"/>
  <c r="B452" i="2" l="1"/>
  <c r="C451" i="2"/>
  <c r="D451" i="2"/>
  <c r="E451" i="2"/>
  <c r="F451" i="2"/>
  <c r="G451" i="2" l="1"/>
  <c r="B453" i="2"/>
  <c r="D452" i="2"/>
  <c r="C452" i="2"/>
  <c r="E452" i="2"/>
  <c r="F452" i="2"/>
  <c r="G452" i="2" l="1"/>
  <c r="B454" i="2"/>
  <c r="C453" i="2"/>
  <c r="D453" i="2"/>
  <c r="F453" i="2"/>
  <c r="E453" i="2"/>
  <c r="G453" i="2" l="1"/>
  <c r="B455" i="2"/>
  <c r="D454" i="2"/>
  <c r="C454" i="2"/>
  <c r="F454" i="2"/>
  <c r="E454" i="2"/>
  <c r="G454" i="2" l="1"/>
  <c r="B456" i="2"/>
  <c r="C455" i="2"/>
  <c r="D455" i="2"/>
  <c r="E455" i="2"/>
  <c r="F455" i="2"/>
  <c r="G455" i="2" l="1"/>
  <c r="B457" i="2"/>
  <c r="D456" i="2"/>
  <c r="C456" i="2"/>
  <c r="E456" i="2"/>
  <c r="F456" i="2"/>
  <c r="B458" i="2" l="1"/>
  <c r="C457" i="2"/>
  <c r="D457" i="2"/>
  <c r="F457" i="2"/>
  <c r="E457" i="2"/>
  <c r="G457" i="2" s="1"/>
  <c r="G456" i="2"/>
  <c r="B459" i="2" l="1"/>
  <c r="D458" i="2"/>
  <c r="C458" i="2"/>
  <c r="F458" i="2"/>
  <c r="E458" i="2"/>
  <c r="G458" i="2" l="1"/>
  <c r="B460" i="2"/>
  <c r="C459" i="2"/>
  <c r="D459" i="2"/>
  <c r="E459" i="2"/>
  <c r="F459" i="2"/>
  <c r="G459" i="2" l="1"/>
  <c r="B461" i="2"/>
  <c r="D460" i="2"/>
  <c r="C460" i="2"/>
  <c r="E460" i="2"/>
  <c r="F460" i="2"/>
  <c r="G460" i="2" l="1"/>
  <c r="B462" i="2"/>
  <c r="C461" i="2"/>
  <c r="D461" i="2"/>
  <c r="F461" i="2"/>
  <c r="E461" i="2"/>
  <c r="G461" i="2" l="1"/>
  <c r="B463" i="2"/>
  <c r="D462" i="2"/>
  <c r="C462" i="2"/>
  <c r="F462" i="2"/>
  <c r="E462" i="2"/>
  <c r="G462" i="2" l="1"/>
  <c r="B464" i="2"/>
  <c r="C463" i="2"/>
  <c r="D463" i="2"/>
  <c r="E463" i="2"/>
  <c r="F463" i="2"/>
  <c r="G463" i="2" l="1"/>
  <c r="B465" i="2"/>
  <c r="D464" i="2"/>
  <c r="C464" i="2"/>
  <c r="E464" i="2"/>
  <c r="F464" i="2"/>
  <c r="G464" i="2" l="1"/>
  <c r="B466" i="2"/>
  <c r="C465" i="2"/>
  <c r="D465" i="2"/>
  <c r="F465" i="2"/>
  <c r="E465" i="2"/>
  <c r="G465" i="2" l="1"/>
  <c r="B467" i="2"/>
  <c r="D466" i="2"/>
  <c r="C466" i="2"/>
  <c r="F466" i="2"/>
  <c r="E466" i="2"/>
  <c r="G466" i="2" l="1"/>
  <c r="B468" i="2"/>
  <c r="C467" i="2"/>
  <c r="D467" i="2"/>
  <c r="E467" i="2"/>
  <c r="F467" i="2"/>
  <c r="G467" i="2" l="1"/>
  <c r="B469" i="2"/>
  <c r="D468" i="2"/>
  <c r="C468" i="2"/>
  <c r="E468" i="2"/>
  <c r="F468" i="2"/>
  <c r="G468" i="2" l="1"/>
  <c r="B470" i="2"/>
  <c r="C469" i="2"/>
  <c r="D469" i="2"/>
  <c r="F469" i="2"/>
  <c r="E469" i="2"/>
  <c r="G469" i="2" l="1"/>
  <c r="B471" i="2"/>
  <c r="D470" i="2"/>
  <c r="C470" i="2"/>
  <c r="F470" i="2"/>
  <c r="E470" i="2"/>
  <c r="G470" i="2" l="1"/>
  <c r="B472" i="2"/>
  <c r="C471" i="2"/>
  <c r="D471" i="2"/>
  <c r="E471" i="2"/>
  <c r="F471" i="2"/>
  <c r="G471" i="2" l="1"/>
  <c r="B473" i="2"/>
  <c r="D472" i="2"/>
  <c r="C472" i="2"/>
  <c r="F472" i="2"/>
  <c r="E472" i="2"/>
  <c r="G472" i="2" l="1"/>
  <c r="B474" i="2"/>
  <c r="C473" i="2"/>
  <c r="D473" i="2"/>
  <c r="F473" i="2"/>
  <c r="E473" i="2"/>
  <c r="G473" i="2" l="1"/>
  <c r="B475" i="2"/>
  <c r="D474" i="2"/>
  <c r="C474" i="2"/>
  <c r="F474" i="2"/>
  <c r="E474" i="2"/>
  <c r="G474" i="2" l="1"/>
  <c r="B476" i="2"/>
  <c r="C475" i="2"/>
  <c r="D475" i="2"/>
  <c r="E475" i="2"/>
  <c r="F475" i="2"/>
  <c r="G475" i="2" l="1"/>
  <c r="B477" i="2"/>
  <c r="D476" i="2"/>
  <c r="C476" i="2"/>
  <c r="E476" i="2"/>
  <c r="F476" i="2"/>
  <c r="G476" i="2" l="1"/>
  <c r="B478" i="2"/>
  <c r="C477" i="2"/>
  <c r="D477" i="2"/>
  <c r="F477" i="2"/>
  <c r="E477" i="2"/>
  <c r="G477" i="2" l="1"/>
  <c r="B479" i="2"/>
  <c r="D478" i="2"/>
  <c r="C478" i="2"/>
  <c r="F478" i="2"/>
  <c r="E478" i="2"/>
  <c r="G478" i="2" l="1"/>
  <c r="B480" i="2"/>
  <c r="C479" i="2"/>
  <c r="D479" i="2"/>
  <c r="E479" i="2"/>
  <c r="F479" i="2"/>
  <c r="G479" i="2" l="1"/>
  <c r="B481" i="2"/>
  <c r="D480" i="2"/>
  <c r="C480" i="2"/>
  <c r="F480" i="2"/>
  <c r="E480" i="2"/>
  <c r="G480" i="2" l="1"/>
  <c r="B482" i="2"/>
  <c r="C481" i="2"/>
  <c r="D481" i="2"/>
  <c r="F481" i="2"/>
  <c r="E481" i="2"/>
  <c r="G481" i="2" l="1"/>
  <c r="B483" i="2"/>
  <c r="D482" i="2"/>
  <c r="C482" i="2"/>
  <c r="F482" i="2"/>
  <c r="E482" i="2"/>
  <c r="G482" i="2" s="1"/>
  <c r="B484" i="2" l="1"/>
  <c r="C483" i="2"/>
  <c r="D483" i="2"/>
  <c r="E483" i="2"/>
  <c r="F483" i="2"/>
  <c r="G483" i="2" l="1"/>
  <c r="B485" i="2"/>
  <c r="D484" i="2"/>
  <c r="C484" i="2"/>
  <c r="E484" i="2"/>
  <c r="F484" i="2"/>
  <c r="G484" i="2" l="1"/>
  <c r="B486" i="2"/>
  <c r="C485" i="2"/>
  <c r="D485" i="2"/>
  <c r="F485" i="2"/>
  <c r="E485" i="2"/>
  <c r="G485" i="2" l="1"/>
  <c r="B487" i="2"/>
  <c r="D486" i="2"/>
  <c r="C486" i="2"/>
  <c r="F486" i="2"/>
  <c r="E486" i="2"/>
  <c r="G486" i="2" l="1"/>
  <c r="B488" i="2"/>
  <c r="C487" i="2"/>
  <c r="D487" i="2"/>
  <c r="E487" i="2"/>
  <c r="F487" i="2"/>
  <c r="G487" i="2" l="1"/>
  <c r="B489" i="2"/>
  <c r="D488" i="2"/>
  <c r="C488" i="2"/>
  <c r="E488" i="2"/>
  <c r="F488" i="2"/>
  <c r="G488" i="2" l="1"/>
  <c r="B490" i="2"/>
  <c r="C489" i="2"/>
  <c r="D489" i="2"/>
  <c r="F489" i="2"/>
  <c r="E489" i="2"/>
  <c r="G489" i="2" l="1"/>
  <c r="B491" i="2"/>
  <c r="D490" i="2"/>
  <c r="C490" i="2"/>
  <c r="F490" i="2"/>
  <c r="E490" i="2"/>
  <c r="G490" i="2" l="1"/>
  <c r="B492" i="2"/>
  <c r="C491" i="2"/>
  <c r="D491" i="2"/>
  <c r="E491" i="2"/>
  <c r="F491" i="2"/>
  <c r="G491" i="2" l="1"/>
  <c r="B493" i="2"/>
  <c r="D492" i="2"/>
  <c r="C492" i="2"/>
  <c r="E492" i="2"/>
  <c r="F492" i="2"/>
  <c r="G492" i="2" l="1"/>
  <c r="B494" i="2"/>
  <c r="C493" i="2"/>
  <c r="D493" i="2"/>
  <c r="F493" i="2"/>
  <c r="E493" i="2"/>
  <c r="G493" i="2" s="1"/>
  <c r="B495" i="2" l="1"/>
  <c r="D494" i="2"/>
  <c r="C494" i="2"/>
  <c r="F494" i="2"/>
  <c r="E494" i="2"/>
  <c r="G494" i="2" s="1"/>
  <c r="B496" i="2" l="1"/>
  <c r="C495" i="2"/>
  <c r="D495" i="2"/>
  <c r="E495" i="2"/>
  <c r="F495" i="2"/>
  <c r="G495" i="2" l="1"/>
  <c r="B497" i="2"/>
  <c r="D496" i="2"/>
  <c r="C496" i="2"/>
  <c r="E496" i="2"/>
  <c r="F496" i="2"/>
  <c r="G496" i="2" l="1"/>
  <c r="B498" i="2"/>
  <c r="C497" i="2"/>
  <c r="D497" i="2"/>
  <c r="F497" i="2"/>
  <c r="E497" i="2"/>
  <c r="G497" i="2" s="1"/>
  <c r="B499" i="2" l="1"/>
  <c r="D498" i="2"/>
  <c r="C498" i="2"/>
  <c r="F498" i="2"/>
  <c r="E498" i="2"/>
  <c r="G498" i="2" s="1"/>
  <c r="B500" i="2" l="1"/>
  <c r="C499" i="2"/>
  <c r="D499" i="2"/>
  <c r="E499" i="2"/>
  <c r="F499" i="2"/>
  <c r="G499" i="2" l="1"/>
  <c r="B501" i="2"/>
  <c r="D500" i="2"/>
  <c r="C500" i="2"/>
  <c r="E500" i="2"/>
  <c r="F500" i="2"/>
  <c r="G500" i="2" l="1"/>
  <c r="B502" i="2"/>
  <c r="C501" i="2"/>
  <c r="D501" i="2"/>
  <c r="F501" i="2"/>
  <c r="E501" i="2"/>
  <c r="G501" i="2" s="1"/>
  <c r="B503" i="2" l="1"/>
  <c r="D502" i="2"/>
  <c r="C502" i="2"/>
  <c r="F502" i="2"/>
  <c r="E502" i="2"/>
  <c r="G502" i="2" l="1"/>
  <c r="B504" i="2"/>
  <c r="C503" i="2"/>
  <c r="D503" i="2"/>
  <c r="E503" i="2"/>
  <c r="F503" i="2"/>
  <c r="G503" i="2" l="1"/>
  <c r="B505" i="2"/>
  <c r="D504" i="2"/>
  <c r="C504" i="2"/>
  <c r="F504" i="2"/>
  <c r="E504" i="2"/>
  <c r="G504" i="2" l="1"/>
  <c r="B506" i="2"/>
  <c r="C505" i="2"/>
  <c r="D505" i="2"/>
  <c r="F505" i="2"/>
  <c r="E505" i="2"/>
  <c r="G505" i="2" s="1"/>
  <c r="B507" i="2" l="1"/>
  <c r="D506" i="2"/>
  <c r="C506" i="2"/>
  <c r="F506" i="2"/>
  <c r="E506" i="2"/>
  <c r="G506" i="2" s="1"/>
  <c r="B508" i="2" l="1"/>
  <c r="C507" i="2"/>
  <c r="D507" i="2"/>
  <c r="E507" i="2"/>
  <c r="F507" i="2"/>
  <c r="G507" i="2" l="1"/>
  <c r="B509" i="2"/>
  <c r="D508" i="2"/>
  <c r="C508" i="2"/>
  <c r="E508" i="2"/>
  <c r="F508" i="2"/>
  <c r="B510" i="2" l="1"/>
  <c r="C509" i="2"/>
  <c r="D509" i="2"/>
  <c r="F509" i="2"/>
  <c r="E509" i="2"/>
  <c r="G509" i="2" s="1"/>
  <c r="G508" i="2"/>
  <c r="B511" i="2" l="1"/>
  <c r="D510" i="2"/>
  <c r="C510" i="2"/>
  <c r="F510" i="2"/>
  <c r="E510" i="2"/>
  <c r="G510" i="2" l="1"/>
  <c r="B512" i="2"/>
  <c r="C511" i="2"/>
  <c r="D511" i="2"/>
  <c r="E511" i="2"/>
  <c r="F511" i="2"/>
  <c r="G511" i="2" l="1"/>
  <c r="B513" i="2"/>
  <c r="D512" i="2"/>
  <c r="C512" i="2"/>
  <c r="F512" i="2"/>
  <c r="E512" i="2"/>
  <c r="G512" i="2" l="1"/>
  <c r="B514" i="2"/>
  <c r="C513" i="2"/>
  <c r="D513" i="2"/>
  <c r="F513" i="2"/>
  <c r="E513" i="2"/>
  <c r="G513" i="2" s="1"/>
  <c r="B515" i="2" l="1"/>
  <c r="D514" i="2"/>
  <c r="C514" i="2"/>
  <c r="F514" i="2"/>
  <c r="E514" i="2"/>
  <c r="G514" i="2" l="1"/>
  <c r="B516" i="2"/>
  <c r="C515" i="2"/>
  <c r="D515" i="2"/>
  <c r="E515" i="2"/>
  <c r="F515" i="2"/>
  <c r="G515" i="2" l="1"/>
  <c r="B517" i="2"/>
  <c r="D516" i="2"/>
  <c r="C516" i="2"/>
  <c r="E516" i="2"/>
  <c r="G516" i="2" s="1"/>
  <c r="F516" i="2"/>
  <c r="B518" i="2" l="1"/>
  <c r="C517" i="2"/>
  <c r="D517" i="2"/>
  <c r="F517" i="2"/>
  <c r="E517" i="2"/>
  <c r="G517" i="2" s="1"/>
  <c r="B519" i="2" l="1"/>
  <c r="D518" i="2"/>
  <c r="C518" i="2"/>
  <c r="F518" i="2"/>
  <c r="E518" i="2"/>
  <c r="G518" i="2" s="1"/>
  <c r="B520" i="2" l="1"/>
  <c r="C519" i="2"/>
  <c r="D519" i="2"/>
  <c r="E519" i="2"/>
  <c r="G519" i="2" s="1"/>
  <c r="F519" i="2"/>
  <c r="B521" i="2" l="1"/>
  <c r="D520" i="2"/>
  <c r="C520" i="2"/>
  <c r="E520" i="2"/>
  <c r="F520" i="2"/>
  <c r="G520" i="2" l="1"/>
  <c r="B522" i="2"/>
  <c r="C521" i="2"/>
  <c r="D521" i="2"/>
  <c r="F521" i="2"/>
  <c r="E521" i="2"/>
  <c r="G521" i="2" s="1"/>
  <c r="B523" i="2" l="1"/>
  <c r="D522" i="2"/>
  <c r="C522" i="2"/>
  <c r="F522" i="2"/>
  <c r="E522" i="2"/>
  <c r="G522" i="2" s="1"/>
  <c r="B524" i="2" l="1"/>
  <c r="C523" i="2"/>
  <c r="D523" i="2"/>
  <c r="E523" i="2"/>
  <c r="F523" i="2"/>
  <c r="G523" i="2" l="1"/>
  <c r="B525" i="2"/>
  <c r="D524" i="2"/>
  <c r="C524" i="2"/>
  <c r="E524" i="2"/>
  <c r="F524" i="2"/>
  <c r="G524" i="2" l="1"/>
  <c r="B526" i="2"/>
  <c r="C525" i="2"/>
  <c r="D525" i="2"/>
  <c r="E525" i="2"/>
  <c r="F525" i="2"/>
  <c r="G525" i="2" l="1"/>
  <c r="B527" i="2"/>
  <c r="D526" i="2"/>
  <c r="C526" i="2"/>
  <c r="F526" i="2"/>
  <c r="E526" i="2"/>
  <c r="G526" i="2" l="1"/>
  <c r="B528" i="2"/>
  <c r="C527" i="2"/>
  <c r="D527" i="2"/>
  <c r="E527" i="2"/>
  <c r="F527" i="2"/>
  <c r="B529" i="2" l="1"/>
  <c r="D528" i="2"/>
  <c r="C528" i="2"/>
  <c r="E528" i="2"/>
  <c r="F528" i="2"/>
  <c r="G527" i="2"/>
  <c r="G528" i="2" l="1"/>
  <c r="B530" i="2"/>
  <c r="C529" i="2"/>
  <c r="D529" i="2"/>
  <c r="E529" i="2"/>
  <c r="F529" i="2"/>
  <c r="G529" i="2" l="1"/>
  <c r="B531" i="2"/>
  <c r="D530" i="2"/>
  <c r="C530" i="2"/>
  <c r="F530" i="2"/>
  <c r="E530" i="2"/>
  <c r="G530" i="2" l="1"/>
  <c r="B532" i="2"/>
  <c r="C531" i="2"/>
  <c r="D531" i="2"/>
  <c r="E531" i="2"/>
  <c r="F531" i="2"/>
  <c r="G531" i="2" l="1"/>
  <c r="B533" i="2"/>
  <c r="D532" i="2"/>
  <c r="C532" i="2"/>
  <c r="E532" i="2"/>
  <c r="F532" i="2"/>
  <c r="G532" i="2" l="1"/>
  <c r="B534" i="2"/>
  <c r="C533" i="2"/>
  <c r="D533" i="2"/>
  <c r="E533" i="2"/>
  <c r="F533" i="2"/>
  <c r="G533" i="2" l="1"/>
  <c r="B535" i="2"/>
  <c r="D534" i="2"/>
  <c r="C534" i="2"/>
  <c r="F534" i="2"/>
  <c r="E534" i="2"/>
  <c r="G534" i="2" l="1"/>
  <c r="B536" i="2"/>
  <c r="C535" i="2"/>
  <c r="D535" i="2"/>
  <c r="E535" i="2"/>
  <c r="F535" i="2"/>
  <c r="G535" i="2" l="1"/>
  <c r="B537" i="2"/>
  <c r="D536" i="2"/>
  <c r="C536" i="2"/>
  <c r="F536" i="2"/>
  <c r="E536" i="2"/>
  <c r="G536" i="2" l="1"/>
  <c r="B538" i="2"/>
  <c r="C537" i="2"/>
  <c r="D537" i="2"/>
  <c r="E537" i="2"/>
  <c r="F537" i="2"/>
  <c r="G537" i="2" l="1"/>
  <c r="B539" i="2"/>
  <c r="D538" i="2"/>
  <c r="C538" i="2"/>
  <c r="F538" i="2"/>
  <c r="E538" i="2"/>
  <c r="G538" i="2" l="1"/>
  <c r="B540" i="2"/>
  <c r="C539" i="2"/>
  <c r="D539" i="2"/>
  <c r="E539" i="2"/>
  <c r="F539" i="2"/>
  <c r="G539" i="2" l="1"/>
  <c r="B541" i="2"/>
  <c r="D540" i="2"/>
  <c r="C540" i="2"/>
  <c r="E540" i="2"/>
  <c r="F540" i="2"/>
  <c r="G540" i="2" l="1"/>
  <c r="B542" i="2"/>
  <c r="C541" i="2"/>
  <c r="D541" i="2"/>
  <c r="E541" i="2"/>
  <c r="F541" i="2"/>
  <c r="G541" i="2" l="1"/>
  <c r="B543" i="2"/>
  <c r="D542" i="2"/>
  <c r="C542" i="2"/>
  <c r="F542" i="2"/>
  <c r="E542" i="2"/>
  <c r="G542" i="2" s="1"/>
  <c r="B544" i="2" l="1"/>
  <c r="C543" i="2"/>
  <c r="D543" i="2"/>
  <c r="E543" i="2"/>
  <c r="F543" i="2"/>
  <c r="G543" i="2" l="1"/>
  <c r="B545" i="2"/>
  <c r="D544" i="2"/>
  <c r="C544" i="2"/>
  <c r="F544" i="2"/>
  <c r="E544" i="2"/>
  <c r="G544" i="2" l="1"/>
  <c r="B546" i="2"/>
  <c r="C545" i="2"/>
  <c r="D545" i="2"/>
  <c r="E545" i="2"/>
  <c r="F545" i="2"/>
  <c r="G545" i="2" l="1"/>
  <c r="B547" i="2"/>
  <c r="D546" i="2"/>
  <c r="C546" i="2"/>
  <c r="F546" i="2"/>
  <c r="E546" i="2"/>
  <c r="G546" i="2" l="1"/>
  <c r="B548" i="2"/>
  <c r="C547" i="2"/>
  <c r="D547" i="2"/>
  <c r="E547" i="2"/>
  <c r="F547" i="2"/>
  <c r="G547" i="2" l="1"/>
  <c r="B549" i="2"/>
  <c r="D548" i="2"/>
  <c r="C548" i="2"/>
  <c r="E548" i="2"/>
  <c r="F548" i="2"/>
  <c r="G548" i="2" l="1"/>
  <c r="B550" i="2"/>
  <c r="C549" i="2"/>
  <c r="D549" i="2"/>
  <c r="E549" i="2"/>
  <c r="F549" i="2"/>
  <c r="G549" i="2" l="1"/>
  <c r="B551" i="2"/>
  <c r="D550" i="2"/>
  <c r="C550" i="2"/>
  <c r="F550" i="2"/>
  <c r="E550" i="2"/>
  <c r="G550" i="2" s="1"/>
  <c r="B552" i="2" l="1"/>
  <c r="C551" i="2"/>
  <c r="D551" i="2"/>
  <c r="E551" i="2"/>
  <c r="F551" i="2"/>
  <c r="G551" i="2" l="1"/>
  <c r="B553" i="2"/>
  <c r="D552" i="2"/>
  <c r="C552" i="2"/>
  <c r="E552" i="2"/>
  <c r="F552" i="2"/>
  <c r="G552" i="2" l="1"/>
  <c r="B554" i="2"/>
  <c r="C553" i="2"/>
  <c r="D553" i="2"/>
  <c r="E553" i="2"/>
  <c r="F553" i="2"/>
  <c r="G553" i="2" l="1"/>
  <c r="B555" i="2"/>
  <c r="D554" i="2"/>
  <c r="C554" i="2"/>
  <c r="F554" i="2"/>
  <c r="E554" i="2"/>
  <c r="G554" i="2" s="1"/>
  <c r="B556" i="2" l="1"/>
  <c r="C555" i="2"/>
  <c r="D555" i="2"/>
  <c r="E555" i="2"/>
  <c r="F555" i="2"/>
  <c r="G555" i="2" l="1"/>
  <c r="B557" i="2"/>
  <c r="D556" i="2"/>
  <c r="C556" i="2"/>
  <c r="E556" i="2"/>
  <c r="F556" i="2"/>
  <c r="G556" i="2" l="1"/>
  <c r="B558" i="2"/>
  <c r="C557" i="2"/>
  <c r="D557" i="2"/>
  <c r="E557" i="2"/>
  <c r="F557" i="2"/>
  <c r="G557" i="2" l="1"/>
  <c r="B559" i="2"/>
  <c r="D558" i="2"/>
  <c r="C558" i="2"/>
  <c r="F558" i="2"/>
  <c r="E558" i="2"/>
  <c r="G558" i="2" l="1"/>
  <c r="B560" i="2"/>
  <c r="C559" i="2"/>
  <c r="D559" i="2"/>
  <c r="E559" i="2"/>
  <c r="F559" i="2"/>
  <c r="G559" i="2" l="1"/>
  <c r="B561" i="2"/>
  <c r="D560" i="2"/>
  <c r="C560" i="2"/>
  <c r="E560" i="2"/>
  <c r="F560" i="2"/>
  <c r="G560" i="2" l="1"/>
  <c r="B562" i="2"/>
  <c r="C561" i="2"/>
  <c r="D561" i="2"/>
  <c r="E561" i="2"/>
  <c r="F561" i="2"/>
  <c r="G561" i="2" l="1"/>
  <c r="B563" i="2"/>
  <c r="D562" i="2"/>
  <c r="C562" i="2"/>
  <c r="F562" i="2"/>
  <c r="E562" i="2"/>
  <c r="G562" i="2" l="1"/>
  <c r="B564" i="2"/>
  <c r="C563" i="2"/>
  <c r="D563" i="2"/>
  <c r="E563" i="2"/>
  <c r="F563" i="2"/>
  <c r="G563" i="2" l="1"/>
  <c r="B565" i="2"/>
  <c r="D564" i="2"/>
  <c r="C564" i="2"/>
  <c r="E564" i="2"/>
  <c r="F564" i="2"/>
  <c r="G564" i="2" l="1"/>
  <c r="B566" i="2"/>
  <c r="C565" i="2"/>
  <c r="D565" i="2"/>
  <c r="E565" i="2"/>
  <c r="G565" i="2" s="1"/>
  <c r="F565" i="2"/>
  <c r="B567" i="2" l="1"/>
  <c r="D566" i="2"/>
  <c r="C566" i="2"/>
  <c r="F566" i="2"/>
  <c r="E566" i="2"/>
  <c r="G566" i="2" s="1"/>
  <c r="B568" i="2" l="1"/>
  <c r="C567" i="2"/>
  <c r="D567" i="2"/>
  <c r="E567" i="2"/>
  <c r="F567" i="2"/>
  <c r="G567" i="2" l="1"/>
  <c r="B569" i="2"/>
  <c r="D568" i="2"/>
  <c r="C568" i="2"/>
  <c r="F568" i="2"/>
  <c r="E568" i="2"/>
  <c r="G568" i="2" s="1"/>
  <c r="B570" i="2" l="1"/>
  <c r="C569" i="2"/>
  <c r="D569" i="2"/>
  <c r="E569" i="2"/>
  <c r="F569" i="2"/>
  <c r="G569" i="2" l="1"/>
  <c r="B571" i="2"/>
  <c r="D570" i="2"/>
  <c r="C570" i="2"/>
  <c r="F570" i="2"/>
  <c r="E570" i="2"/>
  <c r="G570" i="2" l="1"/>
  <c r="B572" i="2"/>
  <c r="C571" i="2"/>
  <c r="D571" i="2"/>
  <c r="E571" i="2"/>
  <c r="F571" i="2"/>
  <c r="B573" i="2" l="1"/>
  <c r="D572" i="2"/>
  <c r="C572" i="2"/>
  <c r="E572" i="2"/>
  <c r="F572" i="2"/>
  <c r="G571" i="2"/>
  <c r="G572" i="2" l="1"/>
  <c r="B574" i="2"/>
  <c r="C573" i="2"/>
  <c r="D573" i="2"/>
  <c r="E573" i="2"/>
  <c r="F573" i="2"/>
  <c r="G573" i="2" l="1"/>
  <c r="B575" i="2"/>
  <c r="D574" i="2"/>
  <c r="C574" i="2"/>
  <c r="F574" i="2"/>
  <c r="E574" i="2"/>
  <c r="G574" i="2" s="1"/>
  <c r="B576" i="2" l="1"/>
  <c r="C575" i="2"/>
  <c r="D575" i="2"/>
  <c r="E575" i="2"/>
  <c r="F575" i="2"/>
  <c r="G575" i="2" l="1"/>
  <c r="B577" i="2"/>
  <c r="D576" i="2"/>
  <c r="C576" i="2"/>
  <c r="F576" i="2"/>
  <c r="E576" i="2"/>
  <c r="G576" i="2" s="1"/>
  <c r="B578" i="2" l="1"/>
  <c r="C577" i="2"/>
  <c r="D577" i="2"/>
  <c r="E577" i="2"/>
  <c r="F577" i="2"/>
  <c r="G577" i="2" l="1"/>
  <c r="B579" i="2"/>
  <c r="D578" i="2"/>
  <c r="C578" i="2"/>
  <c r="F578" i="2"/>
  <c r="E578" i="2"/>
  <c r="G578" i="2" l="1"/>
  <c r="B580" i="2"/>
  <c r="C579" i="2"/>
  <c r="D579" i="2"/>
  <c r="E579" i="2"/>
  <c r="F579" i="2"/>
  <c r="G579" i="2" l="1"/>
  <c r="B581" i="2"/>
  <c r="D580" i="2"/>
  <c r="C580" i="2"/>
  <c r="E580" i="2"/>
  <c r="F580" i="2"/>
  <c r="G580" i="2" l="1"/>
  <c r="B582" i="2"/>
  <c r="C581" i="2"/>
  <c r="D581" i="2"/>
  <c r="E581" i="2"/>
  <c r="F581" i="2"/>
  <c r="G581" i="2" l="1"/>
  <c r="B583" i="2"/>
  <c r="D582" i="2"/>
  <c r="C582" i="2"/>
  <c r="F582" i="2"/>
  <c r="E582" i="2"/>
  <c r="G582" i="2" l="1"/>
  <c r="B584" i="2"/>
  <c r="C583" i="2"/>
  <c r="D583" i="2"/>
  <c r="E583" i="2"/>
  <c r="F583" i="2"/>
  <c r="G583" i="2" l="1"/>
  <c r="B585" i="2"/>
  <c r="D584" i="2"/>
  <c r="C584" i="2"/>
  <c r="E584" i="2"/>
  <c r="F584" i="2"/>
  <c r="G584" i="2" l="1"/>
  <c r="B586" i="2"/>
  <c r="C585" i="2"/>
  <c r="D585" i="2"/>
  <c r="E585" i="2"/>
  <c r="G585" i="2" s="1"/>
  <c r="F585" i="2"/>
  <c r="B587" i="2" l="1"/>
  <c r="D586" i="2"/>
  <c r="C586" i="2"/>
  <c r="F586" i="2"/>
  <c r="E586" i="2"/>
  <c r="G586" i="2" s="1"/>
  <c r="B588" i="2" l="1"/>
  <c r="C587" i="2"/>
  <c r="D587" i="2"/>
  <c r="E587" i="2"/>
  <c r="F587" i="2"/>
  <c r="G587" i="2" l="1"/>
  <c r="B589" i="2"/>
  <c r="D588" i="2"/>
  <c r="C588" i="2"/>
  <c r="E588" i="2"/>
  <c r="F588" i="2"/>
  <c r="G588" i="2" l="1"/>
  <c r="B590" i="2"/>
  <c r="C589" i="2"/>
  <c r="D589" i="2"/>
  <c r="E589" i="2"/>
  <c r="F589" i="2"/>
  <c r="G589" i="2" l="1"/>
  <c r="B591" i="2"/>
  <c r="D590" i="2"/>
  <c r="C590" i="2"/>
  <c r="F590" i="2"/>
  <c r="E590" i="2"/>
  <c r="G590" i="2" l="1"/>
  <c r="B592" i="2"/>
  <c r="C591" i="2"/>
  <c r="D591" i="2"/>
  <c r="E591" i="2"/>
  <c r="F591" i="2"/>
  <c r="G591" i="2" l="1"/>
  <c r="B593" i="2"/>
  <c r="D592" i="2"/>
  <c r="C592" i="2"/>
  <c r="E592" i="2"/>
  <c r="F592" i="2"/>
  <c r="G592" i="2" l="1"/>
  <c r="B594" i="2"/>
  <c r="C593" i="2"/>
  <c r="D593" i="2"/>
  <c r="E593" i="2"/>
  <c r="F593" i="2"/>
  <c r="G593" i="2" l="1"/>
  <c r="B595" i="2"/>
  <c r="D594" i="2"/>
  <c r="C594" i="2"/>
  <c r="F594" i="2"/>
  <c r="E594" i="2"/>
  <c r="G594" i="2" s="1"/>
  <c r="B596" i="2" l="1"/>
  <c r="C595" i="2"/>
  <c r="D595" i="2"/>
  <c r="E595" i="2"/>
  <c r="F595" i="2"/>
  <c r="G595" i="2" l="1"/>
  <c r="B597" i="2"/>
  <c r="D596" i="2"/>
  <c r="C596" i="2"/>
  <c r="E596" i="2"/>
  <c r="F596" i="2"/>
  <c r="G596" i="2" l="1"/>
  <c r="B598" i="2"/>
  <c r="C597" i="2"/>
  <c r="D597" i="2"/>
  <c r="E597" i="2"/>
  <c r="F597" i="2"/>
  <c r="G597" i="2" l="1"/>
  <c r="B599" i="2"/>
  <c r="D598" i="2"/>
  <c r="C598" i="2"/>
  <c r="F598" i="2"/>
  <c r="E598" i="2"/>
  <c r="G598" i="2" l="1"/>
  <c r="B600" i="2"/>
  <c r="C599" i="2"/>
  <c r="D599" i="2"/>
  <c r="E599" i="2"/>
  <c r="F599" i="2"/>
  <c r="B601" i="2" l="1"/>
  <c r="D600" i="2"/>
  <c r="C600" i="2"/>
  <c r="F600" i="2"/>
  <c r="E600" i="2"/>
  <c r="G600" i="2" s="1"/>
  <c r="G599" i="2"/>
  <c r="B602" i="2" l="1"/>
  <c r="C601" i="2"/>
  <c r="D601" i="2"/>
  <c r="E601" i="2"/>
  <c r="F601" i="2"/>
  <c r="G601" i="2" l="1"/>
  <c r="B603" i="2"/>
  <c r="D602" i="2"/>
  <c r="C602" i="2"/>
  <c r="F602" i="2"/>
  <c r="E602" i="2"/>
  <c r="G602" i="2" s="1"/>
  <c r="B604" i="2" l="1"/>
  <c r="C603" i="2"/>
  <c r="D603" i="2"/>
  <c r="E603" i="2"/>
  <c r="F603" i="2"/>
  <c r="G603" i="2" l="1"/>
  <c r="B605" i="2"/>
  <c r="D604" i="2"/>
  <c r="C604" i="2"/>
  <c r="E604" i="2"/>
  <c r="F604" i="2"/>
  <c r="G604" i="2" l="1"/>
  <c r="B606" i="2"/>
  <c r="C605" i="2"/>
  <c r="D605" i="2"/>
  <c r="E605" i="2"/>
  <c r="F605" i="2"/>
  <c r="G605" i="2" l="1"/>
  <c r="B607" i="2"/>
  <c r="D606" i="2"/>
  <c r="C606" i="2"/>
  <c r="F606" i="2"/>
  <c r="E606" i="2"/>
  <c r="G606" i="2" s="1"/>
  <c r="B608" i="2" l="1"/>
  <c r="C607" i="2"/>
  <c r="D607" i="2"/>
  <c r="E607" i="2"/>
  <c r="F607" i="2"/>
  <c r="G607" i="2" l="1"/>
  <c r="B609" i="2"/>
  <c r="D608" i="2"/>
  <c r="C608" i="2"/>
  <c r="F608" i="2"/>
  <c r="E608" i="2"/>
  <c r="G608" i="2" s="1"/>
  <c r="B610" i="2" l="1"/>
  <c r="C609" i="2"/>
  <c r="D609" i="2"/>
  <c r="E609" i="2"/>
  <c r="F609" i="2"/>
  <c r="G609" i="2" l="1"/>
  <c r="B611" i="2"/>
  <c r="D610" i="2"/>
  <c r="C610" i="2"/>
  <c r="F610" i="2"/>
  <c r="E610" i="2"/>
  <c r="G610" i="2" s="1"/>
  <c r="B612" i="2" l="1"/>
  <c r="C611" i="2"/>
  <c r="D611" i="2"/>
  <c r="E611" i="2"/>
  <c r="F611" i="2"/>
  <c r="G611" i="2" l="1"/>
  <c r="B613" i="2"/>
  <c r="D612" i="2"/>
  <c r="C612" i="2"/>
  <c r="E612" i="2"/>
  <c r="F612" i="2"/>
  <c r="G612" i="2" l="1"/>
  <c r="B614" i="2"/>
  <c r="C613" i="2"/>
  <c r="D613" i="2"/>
  <c r="E613" i="2"/>
  <c r="F613" i="2"/>
  <c r="G613" i="2" l="1"/>
  <c r="B615" i="2"/>
  <c r="D614" i="2"/>
  <c r="C614" i="2"/>
  <c r="F614" i="2"/>
  <c r="E614" i="2"/>
  <c r="G614" i="2" l="1"/>
  <c r="B616" i="2"/>
  <c r="C615" i="2"/>
  <c r="D615" i="2"/>
  <c r="E615" i="2"/>
  <c r="F615" i="2"/>
  <c r="G615" i="2" l="1"/>
  <c r="B617" i="2"/>
  <c r="D616" i="2"/>
  <c r="C616" i="2"/>
  <c r="E616" i="2"/>
  <c r="F616" i="2"/>
  <c r="G616" i="2" l="1"/>
  <c r="B618" i="2"/>
  <c r="C617" i="2"/>
  <c r="D617" i="2"/>
  <c r="E617" i="2"/>
  <c r="F617" i="2"/>
  <c r="G617" i="2" l="1"/>
  <c r="B619" i="2"/>
  <c r="D618" i="2"/>
  <c r="C618" i="2"/>
  <c r="F618" i="2"/>
  <c r="E618" i="2"/>
  <c r="G618" i="2" s="1"/>
  <c r="B620" i="2" l="1"/>
  <c r="C619" i="2"/>
  <c r="D619" i="2"/>
  <c r="E619" i="2"/>
  <c r="F619" i="2"/>
  <c r="G619" i="2" l="1"/>
  <c r="B621" i="2"/>
  <c r="D620" i="2"/>
  <c r="C620" i="2"/>
  <c r="E620" i="2"/>
  <c r="F620" i="2"/>
  <c r="G620" i="2" l="1"/>
  <c r="B622" i="2"/>
  <c r="C621" i="2"/>
  <c r="D621" i="2"/>
  <c r="E621" i="2"/>
  <c r="F621" i="2"/>
  <c r="G621" i="2" l="1"/>
  <c r="B623" i="2"/>
  <c r="D622" i="2"/>
  <c r="C622" i="2"/>
  <c r="F622" i="2"/>
  <c r="E622" i="2"/>
  <c r="G622" i="2" s="1"/>
  <c r="B624" i="2" l="1"/>
  <c r="C623" i="2"/>
  <c r="D623" i="2"/>
  <c r="E623" i="2"/>
  <c r="F623" i="2"/>
  <c r="G623" i="2" l="1"/>
  <c r="B625" i="2"/>
  <c r="D624" i="2"/>
  <c r="C624" i="2"/>
  <c r="E624" i="2"/>
  <c r="F624" i="2"/>
  <c r="G624" i="2" l="1"/>
  <c r="B626" i="2"/>
  <c r="C625" i="2"/>
  <c r="D625" i="2"/>
  <c r="E625" i="2"/>
  <c r="F625" i="2"/>
  <c r="G625" i="2" l="1"/>
  <c r="B627" i="2"/>
  <c r="D626" i="2"/>
  <c r="C626" i="2"/>
  <c r="F626" i="2"/>
  <c r="E626" i="2"/>
  <c r="G626" i="2" l="1"/>
  <c r="B628" i="2"/>
  <c r="C627" i="2"/>
  <c r="D627" i="2"/>
  <c r="E627" i="2"/>
  <c r="F627" i="2"/>
  <c r="G627" i="2" l="1"/>
  <c r="B629" i="2"/>
  <c r="D628" i="2"/>
  <c r="C628" i="2"/>
  <c r="E628" i="2"/>
  <c r="F628" i="2"/>
  <c r="G628" i="2" l="1"/>
  <c r="B630" i="2"/>
  <c r="C629" i="2"/>
  <c r="D629" i="2"/>
  <c r="E629" i="2"/>
  <c r="F629" i="2"/>
  <c r="G629" i="2" l="1"/>
  <c r="B631" i="2"/>
  <c r="D630" i="2"/>
  <c r="C630" i="2"/>
  <c r="F630" i="2"/>
  <c r="E630" i="2"/>
  <c r="G630" i="2" s="1"/>
  <c r="B632" i="2" l="1"/>
  <c r="C631" i="2"/>
  <c r="D631" i="2"/>
  <c r="E631" i="2"/>
  <c r="F631" i="2"/>
  <c r="G631" i="2" l="1"/>
  <c r="B633" i="2"/>
  <c r="D632" i="2"/>
  <c r="C632" i="2"/>
  <c r="E632" i="2"/>
  <c r="F632" i="2"/>
  <c r="G632" i="2" l="1"/>
  <c r="B634" i="2"/>
  <c r="C633" i="2"/>
  <c r="D633" i="2"/>
  <c r="E633" i="2"/>
  <c r="F633" i="2"/>
  <c r="G633" i="2" l="1"/>
  <c r="B635" i="2"/>
  <c r="D634" i="2"/>
  <c r="C634" i="2"/>
  <c r="F634" i="2"/>
  <c r="E634" i="2"/>
  <c r="G634" i="2" s="1"/>
  <c r="B636" i="2" l="1"/>
  <c r="C635" i="2"/>
  <c r="D635" i="2"/>
  <c r="E635" i="2"/>
  <c r="F635" i="2"/>
  <c r="G635" i="2" l="1"/>
  <c r="B637" i="2"/>
  <c r="D636" i="2"/>
  <c r="C636" i="2"/>
  <c r="E636" i="2"/>
  <c r="F636" i="2"/>
  <c r="G636" i="2" l="1"/>
  <c r="B638" i="2"/>
  <c r="C637" i="2"/>
  <c r="D637" i="2"/>
  <c r="E637" i="2"/>
  <c r="F637" i="2"/>
  <c r="G637" i="2" l="1"/>
  <c r="B639" i="2"/>
  <c r="D638" i="2"/>
  <c r="C638" i="2"/>
  <c r="F638" i="2"/>
  <c r="E638" i="2"/>
  <c r="G638" i="2" s="1"/>
  <c r="B640" i="2" l="1"/>
  <c r="C639" i="2"/>
  <c r="D639" i="2"/>
  <c r="E639" i="2"/>
  <c r="F639" i="2"/>
  <c r="G639" i="2" l="1"/>
  <c r="B641" i="2"/>
  <c r="D640" i="2"/>
  <c r="C640" i="2"/>
  <c r="E640" i="2"/>
  <c r="F640" i="2"/>
  <c r="G640" i="2" l="1"/>
  <c r="B642" i="2"/>
  <c r="C641" i="2"/>
  <c r="D641" i="2"/>
  <c r="E641" i="2"/>
  <c r="F641" i="2"/>
  <c r="G641" i="2" l="1"/>
  <c r="B643" i="2"/>
  <c r="D642" i="2"/>
  <c r="C642" i="2"/>
  <c r="F642" i="2"/>
  <c r="E642" i="2"/>
  <c r="G642" i="2" s="1"/>
  <c r="B644" i="2" l="1"/>
  <c r="C643" i="2"/>
  <c r="D643" i="2"/>
  <c r="E643" i="2"/>
  <c r="F643" i="2"/>
  <c r="G643" i="2" l="1"/>
  <c r="B645" i="2"/>
  <c r="D644" i="2"/>
  <c r="C644" i="2"/>
  <c r="E644" i="2"/>
  <c r="F644" i="2"/>
  <c r="G644" i="2" l="1"/>
  <c r="B646" i="2"/>
  <c r="C645" i="2"/>
  <c r="D645" i="2"/>
  <c r="E645" i="2"/>
  <c r="F645" i="2"/>
  <c r="G645" i="2" l="1"/>
  <c r="B647" i="2"/>
  <c r="D646" i="2"/>
  <c r="C646" i="2"/>
  <c r="F646" i="2"/>
  <c r="E646" i="2"/>
  <c r="G646" i="2" s="1"/>
  <c r="B648" i="2" l="1"/>
  <c r="C647" i="2"/>
  <c r="D647" i="2"/>
  <c r="E647" i="2"/>
  <c r="F647" i="2"/>
  <c r="G647" i="2" l="1"/>
  <c r="B649" i="2"/>
  <c r="D648" i="2"/>
  <c r="C648" i="2"/>
  <c r="E648" i="2"/>
  <c r="F648" i="2"/>
  <c r="G648" i="2" l="1"/>
  <c r="B650" i="2"/>
  <c r="C649" i="2"/>
  <c r="D649" i="2"/>
  <c r="E649" i="2"/>
  <c r="F649" i="2"/>
  <c r="G649" i="2" l="1"/>
  <c r="B651" i="2"/>
  <c r="D650" i="2"/>
  <c r="C650" i="2"/>
  <c r="F650" i="2"/>
  <c r="E650" i="2"/>
  <c r="G650" i="2" s="1"/>
  <c r="B652" i="2" l="1"/>
  <c r="C651" i="2"/>
  <c r="D651" i="2"/>
  <c r="E651" i="2"/>
  <c r="F651" i="2"/>
  <c r="G651" i="2" l="1"/>
  <c r="B653" i="2"/>
  <c r="D652" i="2"/>
  <c r="C652" i="2"/>
  <c r="E652" i="2"/>
  <c r="F652" i="2"/>
  <c r="G652" i="2" l="1"/>
  <c r="B654" i="2"/>
  <c r="C653" i="2"/>
  <c r="D653" i="2"/>
  <c r="E653" i="2"/>
  <c r="F653" i="2"/>
  <c r="G653" i="2" l="1"/>
  <c r="B655" i="2"/>
  <c r="D654" i="2"/>
  <c r="C654" i="2"/>
  <c r="F654" i="2"/>
  <c r="E654" i="2"/>
  <c r="G654" i="2" s="1"/>
  <c r="B656" i="2" l="1"/>
  <c r="C655" i="2"/>
  <c r="D655" i="2"/>
  <c r="E655" i="2"/>
  <c r="F655" i="2"/>
  <c r="G655" i="2" l="1"/>
  <c r="B657" i="2"/>
  <c r="D656" i="2"/>
  <c r="C656" i="2"/>
  <c r="F656" i="2"/>
  <c r="E656" i="2"/>
  <c r="G656" i="2" s="1"/>
  <c r="B658" i="2" l="1"/>
  <c r="C657" i="2"/>
  <c r="D657" i="2"/>
  <c r="F657" i="2"/>
  <c r="E657" i="2"/>
  <c r="G657" i="2" s="1"/>
  <c r="B659" i="2" l="1"/>
  <c r="D658" i="2"/>
  <c r="C658" i="2"/>
  <c r="E658" i="2"/>
  <c r="F658" i="2"/>
  <c r="G658" i="2" l="1"/>
  <c r="B660" i="2"/>
  <c r="C659" i="2"/>
  <c r="D659" i="2"/>
  <c r="E659" i="2"/>
  <c r="F659" i="2"/>
  <c r="G659" i="2" l="1"/>
  <c r="B661" i="2"/>
  <c r="D660" i="2"/>
  <c r="C660" i="2"/>
  <c r="F660" i="2"/>
  <c r="E660" i="2"/>
  <c r="G660" i="2" s="1"/>
  <c r="B662" i="2" l="1"/>
  <c r="C661" i="2"/>
  <c r="D661" i="2"/>
  <c r="F661" i="2"/>
  <c r="E661" i="2"/>
  <c r="G661" i="2" l="1"/>
  <c r="B663" i="2"/>
  <c r="D662" i="2"/>
  <c r="C662" i="2"/>
  <c r="E662" i="2"/>
  <c r="F662" i="2"/>
  <c r="G662" i="2" l="1"/>
  <c r="B664" i="2"/>
  <c r="C663" i="2"/>
  <c r="D663" i="2"/>
  <c r="E663" i="2"/>
  <c r="F663" i="2"/>
  <c r="G663" i="2" l="1"/>
  <c r="B665" i="2"/>
  <c r="D664" i="2"/>
  <c r="C664" i="2"/>
  <c r="F664" i="2"/>
  <c r="E664" i="2"/>
  <c r="G664" i="2" l="1"/>
  <c r="B666" i="2"/>
  <c r="C665" i="2"/>
  <c r="D665" i="2"/>
  <c r="F665" i="2"/>
  <c r="E665" i="2"/>
  <c r="G665" i="2" s="1"/>
  <c r="B667" i="2" l="1"/>
  <c r="D666" i="2"/>
  <c r="C666" i="2"/>
  <c r="E666" i="2"/>
  <c r="F666" i="2"/>
  <c r="G666" i="2" l="1"/>
  <c r="B668" i="2"/>
  <c r="C667" i="2"/>
  <c r="D667" i="2"/>
  <c r="E667" i="2"/>
  <c r="F667" i="2"/>
  <c r="G667" i="2" l="1"/>
  <c r="B669" i="2"/>
  <c r="D668" i="2"/>
  <c r="C668" i="2"/>
  <c r="F668" i="2"/>
  <c r="E668" i="2"/>
  <c r="G668" i="2" s="1"/>
  <c r="B670" i="2" l="1"/>
  <c r="C669" i="2"/>
  <c r="D669" i="2"/>
  <c r="F669" i="2"/>
  <c r="E669" i="2"/>
  <c r="G669" i="2" l="1"/>
  <c r="B671" i="2"/>
  <c r="D670" i="2"/>
  <c r="C670" i="2"/>
  <c r="E670" i="2"/>
  <c r="F670" i="2"/>
  <c r="G670" i="2" l="1"/>
  <c r="B672" i="2"/>
  <c r="C671" i="2"/>
  <c r="D671" i="2"/>
  <c r="E671" i="2"/>
  <c r="F671" i="2"/>
  <c r="G671" i="2" l="1"/>
  <c r="B673" i="2"/>
  <c r="D672" i="2"/>
  <c r="C672" i="2"/>
  <c r="F672" i="2"/>
  <c r="E672" i="2"/>
  <c r="G672" i="2" s="1"/>
  <c r="B674" i="2" l="1"/>
  <c r="C673" i="2"/>
  <c r="D673" i="2"/>
  <c r="F673" i="2"/>
  <c r="E673" i="2"/>
  <c r="G673" i="2" s="1"/>
  <c r="B675" i="2" l="1"/>
  <c r="D674" i="2"/>
  <c r="C674" i="2"/>
  <c r="E674" i="2"/>
  <c r="F674" i="2"/>
  <c r="G674" i="2" l="1"/>
  <c r="B676" i="2"/>
  <c r="C675" i="2"/>
  <c r="D675" i="2"/>
  <c r="E675" i="2"/>
  <c r="F675" i="2"/>
  <c r="G675" i="2" l="1"/>
  <c r="B677" i="2"/>
  <c r="D676" i="2"/>
  <c r="C676" i="2"/>
  <c r="F676" i="2"/>
  <c r="E676" i="2"/>
  <c r="G676" i="2" s="1"/>
  <c r="B678" i="2" l="1"/>
  <c r="C677" i="2"/>
  <c r="D677" i="2"/>
  <c r="F677" i="2"/>
  <c r="E677" i="2"/>
  <c r="G677" i="2" s="1"/>
  <c r="B679" i="2" l="1"/>
  <c r="D678" i="2"/>
  <c r="C678" i="2"/>
  <c r="E678" i="2"/>
  <c r="F678" i="2"/>
  <c r="G678" i="2" l="1"/>
  <c r="B680" i="2"/>
  <c r="C679" i="2"/>
  <c r="D679" i="2"/>
  <c r="E679" i="2"/>
  <c r="F679" i="2"/>
  <c r="G679" i="2" l="1"/>
  <c r="B681" i="2"/>
  <c r="D680" i="2"/>
  <c r="C680" i="2"/>
  <c r="F680" i="2"/>
  <c r="E680" i="2"/>
  <c r="G680" i="2" s="1"/>
  <c r="B682" i="2" l="1"/>
  <c r="C681" i="2"/>
  <c r="D681" i="2"/>
  <c r="F681" i="2"/>
  <c r="E681" i="2"/>
  <c r="G681" i="2" l="1"/>
  <c r="B683" i="2"/>
  <c r="D682" i="2"/>
  <c r="C682" i="2"/>
  <c r="E682" i="2"/>
  <c r="F682" i="2"/>
  <c r="G682" i="2" l="1"/>
  <c r="B684" i="2"/>
  <c r="C683" i="2"/>
  <c r="D683" i="2"/>
  <c r="E683" i="2"/>
  <c r="F683" i="2"/>
  <c r="G683" i="2" l="1"/>
  <c r="B685" i="2"/>
  <c r="D684" i="2"/>
  <c r="C684" i="2"/>
  <c r="F684" i="2"/>
  <c r="E684" i="2"/>
  <c r="G684" i="2" s="1"/>
  <c r="B686" i="2" l="1"/>
  <c r="C685" i="2"/>
  <c r="D685" i="2"/>
  <c r="F685" i="2"/>
  <c r="E685" i="2"/>
  <c r="G685" i="2" s="1"/>
  <c r="B687" i="2" l="1"/>
  <c r="D686" i="2"/>
  <c r="C686" i="2"/>
  <c r="E686" i="2"/>
  <c r="F686" i="2"/>
  <c r="G686" i="2" l="1"/>
  <c r="B688" i="2"/>
  <c r="C687" i="2"/>
  <c r="D687" i="2"/>
  <c r="E687" i="2"/>
  <c r="F687" i="2"/>
  <c r="G687" i="2" l="1"/>
  <c r="B689" i="2"/>
  <c r="D688" i="2"/>
  <c r="C688" i="2"/>
  <c r="F688" i="2"/>
  <c r="E688" i="2"/>
  <c r="G688" i="2" s="1"/>
  <c r="B690" i="2" l="1"/>
  <c r="C689" i="2"/>
  <c r="D689" i="2"/>
  <c r="F689" i="2"/>
  <c r="E689" i="2"/>
  <c r="G689" i="2" s="1"/>
  <c r="B691" i="2" l="1"/>
  <c r="D690" i="2"/>
  <c r="C690" i="2"/>
  <c r="E690" i="2"/>
  <c r="F690" i="2"/>
  <c r="G690" i="2" l="1"/>
  <c r="B692" i="2"/>
  <c r="C691" i="2"/>
  <c r="D691" i="2"/>
  <c r="E691" i="2"/>
  <c r="F691" i="2"/>
  <c r="G691" i="2" l="1"/>
  <c r="B693" i="2"/>
  <c r="D692" i="2"/>
  <c r="C692" i="2"/>
  <c r="F692" i="2"/>
  <c r="E692" i="2"/>
  <c r="G692" i="2" l="1"/>
  <c r="B694" i="2"/>
  <c r="C693" i="2"/>
  <c r="D693" i="2"/>
  <c r="F693" i="2"/>
  <c r="E693" i="2"/>
  <c r="G693" i="2" s="1"/>
  <c r="B695" i="2" l="1"/>
  <c r="D694" i="2"/>
  <c r="C694" i="2"/>
  <c r="E694" i="2"/>
  <c r="F694" i="2"/>
  <c r="G694" i="2" l="1"/>
  <c r="B696" i="2"/>
  <c r="C695" i="2"/>
  <c r="D695" i="2"/>
  <c r="E695" i="2"/>
  <c r="F695" i="2"/>
  <c r="G695" i="2" l="1"/>
  <c r="B697" i="2"/>
  <c r="D696" i="2"/>
  <c r="C696" i="2"/>
  <c r="F696" i="2"/>
  <c r="E696" i="2"/>
  <c r="G696" i="2" l="1"/>
  <c r="B698" i="2"/>
  <c r="C697" i="2"/>
  <c r="D697" i="2"/>
  <c r="F697" i="2"/>
  <c r="E697" i="2"/>
  <c r="G697" i="2" s="1"/>
  <c r="B699" i="2" l="1"/>
  <c r="D698" i="2"/>
  <c r="C698" i="2"/>
  <c r="E698" i="2"/>
  <c r="F698" i="2"/>
  <c r="G698" i="2" l="1"/>
  <c r="B700" i="2"/>
  <c r="C699" i="2"/>
  <c r="D699" i="2"/>
  <c r="E699" i="2"/>
  <c r="F699" i="2"/>
  <c r="G699" i="2" l="1"/>
  <c r="B701" i="2"/>
  <c r="D700" i="2"/>
  <c r="C700" i="2"/>
  <c r="F700" i="2"/>
  <c r="E700" i="2"/>
  <c r="G700" i="2" l="1"/>
  <c r="B702" i="2"/>
  <c r="C701" i="2"/>
  <c r="D701" i="2"/>
  <c r="F701" i="2"/>
  <c r="E701" i="2"/>
  <c r="G701" i="2" l="1"/>
  <c r="B703" i="2"/>
  <c r="D702" i="2"/>
  <c r="C702" i="2"/>
  <c r="E702" i="2"/>
  <c r="F702" i="2"/>
  <c r="G702" i="2" l="1"/>
  <c r="B704" i="2"/>
  <c r="C703" i="2"/>
  <c r="D703" i="2"/>
  <c r="E703" i="2"/>
  <c r="F703" i="2"/>
  <c r="G703" i="2" l="1"/>
  <c r="B705" i="2"/>
  <c r="D704" i="2"/>
  <c r="C704" i="2"/>
  <c r="F704" i="2"/>
  <c r="E704" i="2"/>
  <c r="G704" i="2" l="1"/>
  <c r="B706" i="2"/>
  <c r="C705" i="2"/>
  <c r="D705" i="2"/>
  <c r="F705" i="2"/>
  <c r="E705" i="2"/>
  <c r="G705" i="2" l="1"/>
  <c r="B707" i="2"/>
  <c r="D706" i="2"/>
  <c r="C706" i="2"/>
  <c r="E706" i="2"/>
  <c r="F706" i="2"/>
  <c r="G706" i="2" l="1"/>
  <c r="B708" i="2"/>
  <c r="C707" i="2"/>
  <c r="D707" i="2"/>
  <c r="E707" i="2"/>
  <c r="F707" i="2"/>
  <c r="G707" i="2" l="1"/>
  <c r="B709" i="2"/>
  <c r="D708" i="2"/>
  <c r="C708" i="2"/>
  <c r="F708" i="2"/>
  <c r="E708" i="2"/>
  <c r="G708" i="2" l="1"/>
  <c r="B710" i="2"/>
  <c r="C709" i="2"/>
  <c r="D709" i="2"/>
  <c r="F709" i="2"/>
  <c r="E709" i="2"/>
  <c r="G709" i="2" s="1"/>
  <c r="B711" i="2" l="1"/>
  <c r="D710" i="2"/>
  <c r="C710" i="2"/>
  <c r="E710" i="2"/>
  <c r="F710" i="2"/>
  <c r="G710" i="2" l="1"/>
  <c r="B712" i="2"/>
  <c r="C711" i="2"/>
  <c r="D711" i="2"/>
  <c r="E711" i="2"/>
  <c r="F711" i="2"/>
  <c r="G711" i="2" l="1"/>
  <c r="B713" i="2"/>
  <c r="D712" i="2"/>
  <c r="C712" i="2"/>
  <c r="F712" i="2"/>
  <c r="E712" i="2"/>
  <c r="G712" i="2" l="1"/>
  <c r="B714" i="2"/>
  <c r="C713" i="2"/>
  <c r="D713" i="2"/>
  <c r="F713" i="2"/>
  <c r="E713" i="2"/>
  <c r="G713" i="2" s="1"/>
  <c r="B715" i="2" l="1"/>
  <c r="D714" i="2"/>
  <c r="C714" i="2"/>
  <c r="E714" i="2"/>
  <c r="F714" i="2"/>
  <c r="G714" i="2" l="1"/>
  <c r="B716" i="2"/>
  <c r="C715" i="2"/>
  <c r="D715" i="2"/>
  <c r="E715" i="2"/>
  <c r="F715" i="2"/>
  <c r="G715" i="2" l="1"/>
  <c r="B717" i="2"/>
  <c r="D716" i="2"/>
  <c r="C716" i="2"/>
  <c r="F716" i="2"/>
  <c r="E716" i="2"/>
  <c r="G716" i="2" s="1"/>
  <c r="B718" i="2" l="1"/>
  <c r="C717" i="2"/>
  <c r="D717" i="2"/>
  <c r="F717" i="2"/>
  <c r="E717" i="2"/>
  <c r="G717" i="2" s="1"/>
  <c r="B719" i="2" l="1"/>
  <c r="D718" i="2"/>
  <c r="C718" i="2"/>
  <c r="E718" i="2"/>
  <c r="F718" i="2"/>
  <c r="G718" i="2" l="1"/>
  <c r="B720" i="2"/>
  <c r="C719" i="2"/>
  <c r="D719" i="2"/>
  <c r="E719" i="2"/>
  <c r="F719" i="2"/>
  <c r="G719" i="2" l="1"/>
  <c r="B721" i="2"/>
  <c r="D720" i="2"/>
  <c r="C720" i="2"/>
  <c r="F720" i="2"/>
  <c r="E720" i="2"/>
  <c r="G720" i="2" l="1"/>
  <c r="B722" i="2"/>
  <c r="C721" i="2"/>
  <c r="D721" i="2"/>
  <c r="F721" i="2"/>
  <c r="E721" i="2"/>
  <c r="G721" i="2" s="1"/>
  <c r="B723" i="2" l="1"/>
  <c r="D722" i="2"/>
  <c r="C722" i="2"/>
  <c r="E722" i="2"/>
  <c r="F722" i="2"/>
  <c r="G722" i="2" l="1"/>
  <c r="B724" i="2"/>
  <c r="C723" i="2"/>
  <c r="D723" i="2"/>
  <c r="E723" i="2"/>
  <c r="F723" i="2"/>
  <c r="G723" i="2" l="1"/>
  <c r="B725" i="2"/>
  <c r="D724" i="2"/>
  <c r="C724" i="2"/>
  <c r="F724" i="2"/>
  <c r="E724" i="2"/>
  <c r="G724" i="2" l="1"/>
  <c r="B726" i="2"/>
  <c r="C725" i="2"/>
  <c r="D725" i="2"/>
  <c r="F725" i="2"/>
  <c r="E725" i="2"/>
  <c r="G725" i="2" s="1"/>
  <c r="B727" i="2" l="1"/>
  <c r="D726" i="2"/>
  <c r="C726" i="2"/>
  <c r="E726" i="2"/>
  <c r="F726" i="2"/>
  <c r="G726" i="2" l="1"/>
  <c r="B728" i="2"/>
  <c r="C727" i="2"/>
  <c r="D727" i="2"/>
  <c r="E727" i="2"/>
  <c r="F727" i="2"/>
  <c r="G727" i="2" l="1"/>
  <c r="B729" i="2"/>
  <c r="D728" i="2"/>
  <c r="C728" i="2"/>
  <c r="F728" i="2"/>
  <c r="E728" i="2"/>
  <c r="G728" i="2" s="1"/>
  <c r="B730" i="2" l="1"/>
  <c r="C729" i="2"/>
  <c r="D729" i="2"/>
  <c r="F729" i="2"/>
  <c r="E729" i="2"/>
  <c r="G729" i="2" s="1"/>
  <c r="B731" i="2" l="1"/>
  <c r="D730" i="2"/>
  <c r="C730" i="2"/>
  <c r="E730" i="2"/>
  <c r="F730" i="2"/>
  <c r="G730" i="2" l="1"/>
  <c r="B732" i="2"/>
  <c r="C731" i="2"/>
  <c r="D731" i="2"/>
  <c r="E731" i="2"/>
  <c r="F731" i="2"/>
  <c r="G731" i="2" l="1"/>
  <c r="B733" i="2"/>
  <c r="D732" i="2"/>
  <c r="C732" i="2"/>
  <c r="F732" i="2"/>
  <c r="E732" i="2"/>
  <c r="G732" i="2" l="1"/>
  <c r="B734" i="2"/>
  <c r="C733" i="2"/>
  <c r="D733" i="2"/>
  <c r="F733" i="2"/>
  <c r="E733" i="2"/>
  <c r="G733" i="2" s="1"/>
  <c r="B735" i="2" l="1"/>
  <c r="D734" i="2"/>
  <c r="C734" i="2"/>
  <c r="E734" i="2"/>
  <c r="F734" i="2"/>
  <c r="G734" i="2" l="1"/>
  <c r="B736" i="2"/>
  <c r="C735" i="2"/>
  <c r="D735" i="2"/>
  <c r="E735" i="2"/>
  <c r="F735" i="2"/>
  <c r="G735" i="2" l="1"/>
  <c r="B737" i="2"/>
  <c r="D736" i="2"/>
  <c r="C736" i="2"/>
  <c r="F736" i="2"/>
  <c r="E736" i="2"/>
  <c r="G736" i="2" s="1"/>
  <c r="B738" i="2" l="1"/>
  <c r="C737" i="2"/>
  <c r="D737" i="2"/>
  <c r="F737" i="2"/>
  <c r="E737" i="2"/>
  <c r="G737" i="2" s="1"/>
  <c r="B739" i="2" l="1"/>
  <c r="D738" i="2"/>
  <c r="C738" i="2"/>
  <c r="E738" i="2"/>
  <c r="F738" i="2"/>
  <c r="G738" i="2" l="1"/>
  <c r="B740" i="2"/>
  <c r="C739" i="2"/>
  <c r="D739" i="2"/>
  <c r="E739" i="2"/>
  <c r="F739" i="2"/>
  <c r="G739" i="2" l="1"/>
  <c r="B741" i="2"/>
  <c r="D740" i="2"/>
  <c r="C740" i="2"/>
  <c r="F740" i="2"/>
  <c r="E740" i="2"/>
  <c r="G740" i="2" l="1"/>
  <c r="B742" i="2"/>
  <c r="C741" i="2"/>
  <c r="D741" i="2"/>
  <c r="F741" i="2"/>
  <c r="E741" i="2"/>
  <c r="G741" i="2" s="1"/>
  <c r="B743" i="2" l="1"/>
  <c r="D742" i="2"/>
  <c r="C742" i="2"/>
  <c r="E742" i="2"/>
  <c r="F742" i="2"/>
  <c r="G742" i="2" l="1"/>
  <c r="B744" i="2"/>
  <c r="C743" i="2"/>
  <c r="D743" i="2"/>
  <c r="E743" i="2"/>
  <c r="F743" i="2"/>
  <c r="G743" i="2" l="1"/>
  <c r="B745" i="2"/>
  <c r="D744" i="2"/>
  <c r="C744" i="2"/>
  <c r="F744" i="2"/>
  <c r="E744" i="2"/>
  <c r="G744" i="2" s="1"/>
  <c r="B746" i="2" l="1"/>
  <c r="C745" i="2"/>
  <c r="D745" i="2"/>
  <c r="F745" i="2"/>
  <c r="E745" i="2"/>
  <c r="G745" i="2" s="1"/>
  <c r="B747" i="2" l="1"/>
  <c r="D746" i="2"/>
  <c r="C746" i="2"/>
  <c r="E746" i="2"/>
  <c r="F746" i="2"/>
  <c r="G746" i="2" l="1"/>
  <c r="B748" i="2"/>
  <c r="C747" i="2"/>
  <c r="D747" i="2"/>
  <c r="E747" i="2"/>
  <c r="F747" i="2"/>
  <c r="G747" i="2" l="1"/>
  <c r="B749" i="2"/>
  <c r="D748" i="2"/>
  <c r="C748" i="2"/>
  <c r="F748" i="2"/>
  <c r="E748" i="2"/>
  <c r="G748" i="2" l="1"/>
  <c r="B750" i="2"/>
  <c r="C749" i="2"/>
  <c r="D749" i="2"/>
  <c r="F749" i="2"/>
  <c r="E749" i="2"/>
  <c r="G749" i="2" s="1"/>
  <c r="B751" i="2" l="1"/>
  <c r="D750" i="2"/>
  <c r="C750" i="2"/>
  <c r="E750" i="2"/>
  <c r="G750" i="2" s="1"/>
  <c r="F750" i="2"/>
  <c r="B752" i="2" l="1"/>
  <c r="C751" i="2"/>
  <c r="D751" i="2"/>
  <c r="E751" i="2"/>
  <c r="F751" i="2"/>
  <c r="G751" i="2" l="1"/>
  <c r="B753" i="2"/>
  <c r="C752" i="2"/>
  <c r="D752" i="2"/>
  <c r="F752" i="2"/>
  <c r="E752" i="2"/>
  <c r="G752" i="2" l="1"/>
  <c r="B754" i="2"/>
  <c r="D753" i="2"/>
  <c r="C753" i="2"/>
  <c r="F753" i="2"/>
  <c r="E753" i="2"/>
  <c r="G753" i="2" s="1"/>
  <c r="B755" i="2" l="1"/>
  <c r="D754" i="2"/>
  <c r="C754" i="2"/>
  <c r="E754" i="2"/>
  <c r="F754" i="2"/>
  <c r="G754" i="2" l="1"/>
  <c r="B756" i="2"/>
  <c r="C755" i="2"/>
  <c r="D755" i="2"/>
  <c r="E755" i="2"/>
  <c r="F755" i="2"/>
  <c r="G755" i="2" l="1"/>
  <c r="B757" i="2"/>
  <c r="C756" i="2"/>
  <c r="D756" i="2"/>
  <c r="E756" i="2"/>
  <c r="F756" i="2"/>
  <c r="G756" i="2" l="1"/>
  <c r="B758" i="2"/>
  <c r="C757" i="2"/>
  <c r="D757" i="2"/>
  <c r="F757" i="2"/>
  <c r="E757" i="2"/>
  <c r="G757" i="2" l="1"/>
  <c r="B759" i="2"/>
  <c r="D758" i="2"/>
  <c r="C758" i="2"/>
  <c r="E758" i="2"/>
  <c r="F758" i="2"/>
  <c r="G758" i="2" l="1"/>
  <c r="B760" i="2"/>
  <c r="C759" i="2"/>
  <c r="D759" i="2"/>
  <c r="E759" i="2"/>
  <c r="F759" i="2"/>
  <c r="G759" i="2" l="1"/>
  <c r="B761" i="2"/>
  <c r="C760" i="2"/>
  <c r="D760" i="2"/>
  <c r="E760" i="2"/>
  <c r="F760" i="2"/>
  <c r="G760" i="2" l="1"/>
  <c r="B762" i="2"/>
  <c r="D761" i="2"/>
  <c r="C761" i="2"/>
  <c r="F761" i="2"/>
  <c r="E761" i="2"/>
  <c r="G761" i="2" s="1"/>
  <c r="B763" i="2" l="1"/>
  <c r="D762" i="2"/>
  <c r="C762" i="2"/>
  <c r="E762" i="2"/>
  <c r="F762" i="2"/>
  <c r="G762" i="2" l="1"/>
  <c r="B764" i="2"/>
  <c r="C763" i="2"/>
  <c r="D763" i="2"/>
  <c r="E763" i="2"/>
  <c r="F763" i="2"/>
  <c r="G763" i="2" l="1"/>
  <c r="B765" i="2"/>
  <c r="C764" i="2"/>
  <c r="D764" i="2"/>
  <c r="F764" i="2"/>
  <c r="E764" i="2"/>
  <c r="G764" i="2" s="1"/>
  <c r="B766" i="2" l="1"/>
  <c r="C765" i="2"/>
  <c r="D765" i="2"/>
  <c r="F765" i="2"/>
  <c r="E765" i="2"/>
  <c r="G765" i="2" l="1"/>
  <c r="B767" i="2"/>
  <c r="D766" i="2"/>
  <c r="C766" i="2"/>
  <c r="E766" i="2"/>
  <c r="F766" i="2"/>
  <c r="G766" i="2" l="1"/>
  <c r="B768" i="2"/>
  <c r="C767" i="2"/>
  <c r="D767" i="2"/>
  <c r="E767" i="2"/>
  <c r="F767" i="2"/>
  <c r="G767" i="2" l="1"/>
  <c r="B769" i="2"/>
  <c r="C768" i="2"/>
  <c r="D768" i="2"/>
  <c r="E768" i="2"/>
  <c r="F768" i="2"/>
  <c r="G768" i="2" l="1"/>
  <c r="B770" i="2"/>
  <c r="D769" i="2"/>
  <c r="C769" i="2"/>
  <c r="F769" i="2"/>
  <c r="E769" i="2"/>
  <c r="G769" i="2" l="1"/>
  <c r="B771" i="2"/>
  <c r="D770" i="2"/>
  <c r="C770" i="2"/>
  <c r="E770" i="2"/>
  <c r="F770" i="2"/>
  <c r="G770" i="2" l="1"/>
  <c r="B772" i="2"/>
  <c r="C771" i="2"/>
  <c r="D771" i="2"/>
  <c r="E771" i="2"/>
  <c r="F771" i="2"/>
  <c r="G771" i="2" l="1"/>
  <c r="B773" i="2"/>
  <c r="C772" i="2"/>
  <c r="D772" i="2"/>
  <c r="E772" i="2"/>
  <c r="F772" i="2"/>
  <c r="G772" i="2" l="1"/>
  <c r="B774" i="2"/>
  <c r="C773" i="2"/>
  <c r="D773" i="2"/>
  <c r="F773" i="2"/>
  <c r="E773" i="2"/>
  <c r="G773" i="2" l="1"/>
  <c r="B775" i="2"/>
  <c r="D774" i="2"/>
  <c r="C774" i="2"/>
  <c r="E774" i="2"/>
  <c r="F774" i="2"/>
  <c r="G774" i="2" l="1"/>
  <c r="B776" i="2"/>
  <c r="C775" i="2"/>
  <c r="D775" i="2"/>
  <c r="E775" i="2"/>
  <c r="F775" i="2"/>
  <c r="G775" i="2" l="1"/>
  <c r="B777" i="2"/>
  <c r="C776" i="2"/>
  <c r="D776" i="2"/>
  <c r="E776" i="2"/>
  <c r="F776" i="2"/>
  <c r="G776" i="2" l="1"/>
  <c r="B778" i="2"/>
  <c r="D777" i="2"/>
  <c r="C777" i="2"/>
  <c r="F777" i="2"/>
  <c r="E777" i="2"/>
  <c r="G777" i="2" s="1"/>
  <c r="B779" i="2" l="1"/>
  <c r="D778" i="2"/>
  <c r="C778" i="2"/>
  <c r="E778" i="2"/>
  <c r="F778" i="2"/>
  <c r="G778" i="2" l="1"/>
  <c r="B780" i="2"/>
  <c r="C779" i="2"/>
  <c r="D779" i="2"/>
  <c r="E779" i="2"/>
  <c r="F779" i="2"/>
  <c r="G779" i="2" l="1"/>
  <c r="B781" i="2"/>
  <c r="C780" i="2"/>
  <c r="D780" i="2"/>
  <c r="E780" i="2"/>
  <c r="F780" i="2"/>
  <c r="G780" i="2" l="1"/>
  <c r="B782" i="2"/>
  <c r="C781" i="2"/>
  <c r="D781" i="2"/>
  <c r="F781" i="2"/>
  <c r="E781" i="2"/>
  <c r="G781" i="2" l="1"/>
  <c r="B783" i="2"/>
  <c r="D782" i="2"/>
  <c r="C782" i="2"/>
  <c r="E782" i="2"/>
  <c r="F782" i="2"/>
  <c r="G782" i="2" l="1"/>
  <c r="B784" i="2"/>
  <c r="C783" i="2"/>
  <c r="D783" i="2"/>
  <c r="E783" i="2"/>
  <c r="F783" i="2"/>
  <c r="G783" i="2" l="1"/>
  <c r="B785" i="2"/>
  <c r="C784" i="2"/>
  <c r="D784" i="2"/>
  <c r="F784" i="2"/>
  <c r="E784" i="2"/>
  <c r="G784" i="2" l="1"/>
  <c r="B786" i="2"/>
  <c r="D785" i="2"/>
  <c r="C785" i="2"/>
  <c r="F785" i="2"/>
  <c r="E785" i="2"/>
  <c r="G785" i="2" l="1"/>
  <c r="B787" i="2"/>
  <c r="D786" i="2"/>
  <c r="C786" i="2"/>
  <c r="E786" i="2"/>
  <c r="F786" i="2"/>
  <c r="G786" i="2" l="1"/>
  <c r="B788" i="2"/>
  <c r="C787" i="2"/>
  <c r="D787" i="2"/>
  <c r="E787" i="2"/>
  <c r="F787" i="2"/>
  <c r="G787" i="2" l="1"/>
  <c r="B789" i="2"/>
  <c r="C788" i="2"/>
  <c r="D788" i="2"/>
  <c r="E788" i="2"/>
  <c r="F788" i="2"/>
  <c r="G788" i="2" l="1"/>
  <c r="B790" i="2"/>
  <c r="C789" i="2"/>
  <c r="D789" i="2"/>
  <c r="F789" i="2"/>
  <c r="E789" i="2"/>
  <c r="G789" i="2" l="1"/>
  <c r="B791" i="2"/>
  <c r="D790" i="2"/>
  <c r="C790" i="2"/>
  <c r="E790" i="2"/>
  <c r="F790" i="2"/>
  <c r="G790" i="2" l="1"/>
  <c r="B792" i="2"/>
  <c r="C791" i="2"/>
  <c r="D791" i="2"/>
  <c r="E791" i="2"/>
  <c r="F791" i="2"/>
  <c r="G791" i="2" l="1"/>
  <c r="B793" i="2"/>
  <c r="C792" i="2"/>
  <c r="D792" i="2"/>
  <c r="E792" i="2"/>
  <c r="F792" i="2"/>
  <c r="G792" i="2" l="1"/>
  <c r="B794" i="2"/>
  <c r="D793" i="2"/>
  <c r="C793" i="2"/>
  <c r="F793" i="2"/>
  <c r="E793" i="2"/>
  <c r="G793" i="2" l="1"/>
  <c r="B795" i="2"/>
  <c r="D794" i="2"/>
  <c r="C794" i="2"/>
  <c r="E794" i="2"/>
  <c r="F794" i="2"/>
  <c r="G794" i="2" l="1"/>
  <c r="B796" i="2"/>
  <c r="C795" i="2"/>
  <c r="D795" i="2"/>
  <c r="E795" i="2"/>
  <c r="F795" i="2"/>
  <c r="G795" i="2" l="1"/>
  <c r="B797" i="2"/>
  <c r="C796" i="2"/>
  <c r="D796" i="2"/>
  <c r="F796" i="2"/>
  <c r="E796" i="2"/>
  <c r="G796" i="2" l="1"/>
  <c r="B798" i="2"/>
  <c r="C797" i="2"/>
  <c r="D797" i="2"/>
  <c r="F797" i="2"/>
  <c r="E797" i="2"/>
  <c r="G797" i="2" s="1"/>
  <c r="B799" i="2" l="1"/>
  <c r="D798" i="2"/>
  <c r="C798" i="2"/>
  <c r="E798" i="2"/>
  <c r="F798" i="2"/>
  <c r="G798" i="2" l="1"/>
  <c r="B800" i="2"/>
  <c r="C799" i="2"/>
  <c r="D799" i="2"/>
  <c r="E799" i="2"/>
  <c r="F799" i="2"/>
  <c r="G799" i="2" l="1"/>
  <c r="B801" i="2"/>
  <c r="C800" i="2"/>
  <c r="D800" i="2"/>
  <c r="E800" i="2"/>
  <c r="F800" i="2"/>
  <c r="G800" i="2" l="1"/>
  <c r="B802" i="2"/>
  <c r="D801" i="2"/>
  <c r="C801" i="2"/>
  <c r="F801" i="2"/>
  <c r="E801" i="2"/>
  <c r="G801" i="2" l="1"/>
  <c r="B803" i="2"/>
  <c r="D802" i="2"/>
  <c r="C802" i="2"/>
  <c r="E802" i="2"/>
  <c r="F802" i="2"/>
  <c r="G802" i="2" l="1"/>
  <c r="B804" i="2"/>
  <c r="C803" i="2"/>
  <c r="D803" i="2"/>
  <c r="E803" i="2"/>
  <c r="F803" i="2"/>
  <c r="G803" i="2" l="1"/>
  <c r="B805" i="2"/>
  <c r="C804" i="2"/>
  <c r="D804" i="2"/>
  <c r="E804" i="2"/>
  <c r="F804" i="2"/>
  <c r="G804" i="2" l="1"/>
  <c r="B806" i="2"/>
  <c r="C805" i="2"/>
  <c r="D805" i="2"/>
  <c r="F805" i="2"/>
  <c r="E805" i="2"/>
  <c r="G805" i="2" l="1"/>
  <c r="B807" i="2"/>
  <c r="D806" i="2"/>
  <c r="C806" i="2"/>
  <c r="E806" i="2"/>
  <c r="F806" i="2"/>
  <c r="G806" i="2" l="1"/>
  <c r="B808" i="2"/>
  <c r="C807" i="2"/>
  <c r="D807" i="2"/>
  <c r="E807" i="2"/>
  <c r="F807" i="2"/>
  <c r="G807" i="2" l="1"/>
  <c r="B809" i="2"/>
  <c r="C808" i="2"/>
  <c r="D808" i="2"/>
  <c r="E808" i="2"/>
  <c r="F808" i="2"/>
  <c r="G808" i="2" l="1"/>
  <c r="B810" i="2"/>
  <c r="D809" i="2"/>
  <c r="C809" i="2"/>
  <c r="F809" i="2"/>
  <c r="E809" i="2"/>
  <c r="G809" i="2" l="1"/>
  <c r="B811" i="2"/>
  <c r="D810" i="2"/>
  <c r="C810" i="2"/>
  <c r="E810" i="2"/>
  <c r="F810" i="2"/>
  <c r="G810" i="2" l="1"/>
  <c r="B812" i="2"/>
  <c r="C811" i="2"/>
  <c r="D811" i="2"/>
  <c r="E811" i="2"/>
  <c r="F811" i="2"/>
  <c r="G811" i="2" l="1"/>
  <c r="B813" i="2"/>
  <c r="C812" i="2"/>
  <c r="D812" i="2"/>
  <c r="E812" i="2"/>
  <c r="F812" i="2"/>
  <c r="G812" i="2" l="1"/>
  <c r="B814" i="2"/>
  <c r="C813" i="2"/>
  <c r="D813" i="2"/>
  <c r="F813" i="2"/>
  <c r="E813" i="2"/>
  <c r="G813" i="2" l="1"/>
  <c r="B815" i="2"/>
  <c r="D814" i="2"/>
  <c r="C814" i="2"/>
  <c r="E814" i="2"/>
  <c r="F814" i="2"/>
  <c r="G814" i="2" l="1"/>
  <c r="B816" i="2"/>
  <c r="C815" i="2"/>
  <c r="D815" i="2"/>
  <c r="E815" i="2"/>
  <c r="F815" i="2"/>
  <c r="G815" i="2" l="1"/>
  <c r="B817" i="2"/>
  <c r="C816" i="2"/>
  <c r="D816" i="2"/>
  <c r="F816" i="2"/>
  <c r="E816" i="2"/>
  <c r="G816" i="2" s="1"/>
  <c r="B818" i="2" l="1"/>
  <c r="D817" i="2"/>
  <c r="C817" i="2"/>
  <c r="F817" i="2"/>
  <c r="E817" i="2"/>
  <c r="G817" i="2" l="1"/>
  <c r="B819" i="2"/>
  <c r="D818" i="2"/>
  <c r="C818" i="2"/>
  <c r="E818" i="2"/>
  <c r="F818" i="2"/>
  <c r="G818" i="2" l="1"/>
  <c r="B820" i="2"/>
  <c r="C819" i="2"/>
  <c r="D819" i="2"/>
  <c r="E819" i="2"/>
  <c r="F819" i="2"/>
  <c r="G819" i="2" l="1"/>
  <c r="B821" i="2"/>
  <c r="C820" i="2"/>
  <c r="D820" i="2"/>
  <c r="E820" i="2"/>
  <c r="F820" i="2"/>
  <c r="G820" i="2" l="1"/>
  <c r="B822" i="2"/>
  <c r="C821" i="2"/>
  <c r="D821" i="2"/>
  <c r="F821" i="2"/>
  <c r="E821" i="2"/>
  <c r="G821" i="2" s="1"/>
  <c r="B823" i="2" l="1"/>
  <c r="D822" i="2"/>
  <c r="C822" i="2"/>
  <c r="E822" i="2"/>
  <c r="G822" i="2" s="1"/>
  <c r="F822" i="2"/>
  <c r="B824" i="2" l="1"/>
  <c r="C823" i="2"/>
  <c r="D823" i="2"/>
  <c r="E823" i="2"/>
  <c r="F823" i="2"/>
  <c r="G823" i="2" l="1"/>
  <c r="B825" i="2"/>
  <c r="C824" i="2"/>
  <c r="D824" i="2"/>
  <c r="E824" i="2"/>
  <c r="F824" i="2"/>
  <c r="G824" i="2" l="1"/>
  <c r="B826" i="2"/>
  <c r="D825" i="2"/>
  <c r="C825" i="2"/>
  <c r="F825" i="2"/>
  <c r="E825" i="2"/>
  <c r="G825" i="2" s="1"/>
  <c r="B827" i="2" l="1"/>
  <c r="D826" i="2"/>
  <c r="C826" i="2"/>
  <c r="E826" i="2"/>
  <c r="G826" i="2" s="1"/>
  <c r="F826" i="2"/>
  <c r="B828" i="2" l="1"/>
  <c r="C827" i="2"/>
  <c r="D827" i="2"/>
  <c r="E827" i="2"/>
  <c r="F827" i="2"/>
  <c r="G827" i="2" l="1"/>
  <c r="B829" i="2"/>
  <c r="C828" i="2"/>
  <c r="D828" i="2"/>
  <c r="F828" i="2"/>
  <c r="E828" i="2"/>
  <c r="G828" i="2" s="1"/>
  <c r="B830" i="2" l="1"/>
  <c r="C829" i="2"/>
  <c r="D829" i="2"/>
  <c r="F829" i="2"/>
  <c r="E829" i="2"/>
  <c r="G829" i="2" s="1"/>
  <c r="B831" i="2" l="1"/>
  <c r="D830" i="2"/>
  <c r="C830" i="2"/>
  <c r="E830" i="2"/>
  <c r="F830" i="2"/>
  <c r="G830" i="2" l="1"/>
  <c r="B832" i="2"/>
  <c r="C831" i="2"/>
  <c r="D831" i="2"/>
  <c r="E831" i="2"/>
  <c r="F831" i="2"/>
  <c r="G831" i="2" l="1"/>
  <c r="B833" i="2"/>
  <c r="C832" i="2"/>
  <c r="D832" i="2"/>
  <c r="E832" i="2"/>
  <c r="F832" i="2"/>
  <c r="G832" i="2" l="1"/>
  <c r="B834" i="2"/>
  <c r="D833" i="2"/>
  <c r="C833" i="2"/>
  <c r="F833" i="2"/>
  <c r="E833" i="2"/>
  <c r="G833" i="2" s="1"/>
  <c r="B835" i="2" l="1"/>
  <c r="D834" i="2"/>
  <c r="C834" i="2"/>
  <c r="E834" i="2"/>
  <c r="F834" i="2"/>
  <c r="G834" i="2" l="1"/>
  <c r="B836" i="2"/>
  <c r="C835" i="2"/>
  <c r="D835" i="2"/>
  <c r="E835" i="2"/>
  <c r="F835" i="2"/>
  <c r="G835" i="2" l="1"/>
  <c r="B837" i="2"/>
  <c r="C836" i="2"/>
  <c r="D836" i="2"/>
  <c r="E836" i="2"/>
  <c r="F836" i="2"/>
  <c r="G836" i="2" l="1"/>
  <c r="B838" i="2"/>
  <c r="C837" i="2"/>
  <c r="D837" i="2"/>
  <c r="F837" i="2"/>
  <c r="E837" i="2"/>
  <c r="G837" i="2" s="1"/>
  <c r="B839" i="2" l="1"/>
  <c r="D838" i="2"/>
  <c r="C838" i="2"/>
  <c r="E838" i="2"/>
  <c r="F838" i="2"/>
  <c r="G838" i="2" l="1"/>
  <c r="B840" i="2"/>
  <c r="C839" i="2"/>
  <c r="D839" i="2"/>
  <c r="E839" i="2"/>
  <c r="F839" i="2"/>
  <c r="G839" i="2" l="1"/>
  <c r="B841" i="2"/>
  <c r="C840" i="2"/>
  <c r="D840" i="2"/>
  <c r="E840" i="2"/>
  <c r="F840" i="2"/>
  <c r="G840" i="2" l="1"/>
  <c r="B842" i="2"/>
  <c r="D841" i="2"/>
  <c r="C841" i="2"/>
  <c r="F841" i="2"/>
  <c r="E841" i="2"/>
  <c r="G841" i="2" l="1"/>
  <c r="B843" i="2"/>
  <c r="D842" i="2"/>
  <c r="C842" i="2"/>
  <c r="E842" i="2"/>
  <c r="F842" i="2"/>
  <c r="G842" i="2" l="1"/>
  <c r="B844" i="2"/>
  <c r="C843" i="2"/>
  <c r="D843" i="2"/>
  <c r="E843" i="2"/>
  <c r="F843" i="2"/>
  <c r="G843" i="2" l="1"/>
  <c r="B845" i="2"/>
  <c r="C844" i="2"/>
  <c r="D844" i="2"/>
  <c r="E844" i="2"/>
  <c r="F844" i="2"/>
  <c r="G844" i="2" l="1"/>
  <c r="B846" i="2"/>
  <c r="C845" i="2"/>
  <c r="D845" i="2"/>
  <c r="F845" i="2"/>
  <c r="E845" i="2"/>
  <c r="G845" i="2" l="1"/>
  <c r="B847" i="2"/>
  <c r="D846" i="2"/>
  <c r="C846" i="2"/>
  <c r="E846" i="2"/>
  <c r="F846" i="2"/>
  <c r="G846" i="2" l="1"/>
  <c r="B848" i="2"/>
  <c r="C847" i="2"/>
  <c r="D847" i="2"/>
  <c r="E847" i="2"/>
  <c r="F847" i="2"/>
  <c r="G847" i="2" l="1"/>
  <c r="B849" i="2"/>
  <c r="C848" i="2"/>
  <c r="D848" i="2"/>
  <c r="F848" i="2"/>
  <c r="E848" i="2"/>
  <c r="G848" i="2" l="1"/>
  <c r="B850" i="2"/>
  <c r="D849" i="2"/>
  <c r="C849" i="2"/>
  <c r="F849" i="2"/>
  <c r="E849" i="2"/>
  <c r="G849" i="2" s="1"/>
  <c r="B851" i="2" l="1"/>
  <c r="D850" i="2"/>
  <c r="C850" i="2"/>
  <c r="E850" i="2"/>
  <c r="F850" i="2"/>
  <c r="G850" i="2" l="1"/>
  <c r="B852" i="2"/>
  <c r="C851" i="2"/>
  <c r="D851" i="2"/>
  <c r="E851" i="2"/>
  <c r="F851" i="2"/>
  <c r="G851" i="2" l="1"/>
  <c r="B853" i="2"/>
  <c r="C852" i="2"/>
  <c r="D852" i="2"/>
  <c r="E852" i="2"/>
  <c r="F852" i="2"/>
  <c r="G852" i="2" l="1"/>
  <c r="B854" i="2"/>
  <c r="C853" i="2"/>
  <c r="D853" i="2"/>
  <c r="F853" i="2"/>
  <c r="E853" i="2"/>
  <c r="G853" i="2" s="1"/>
  <c r="B855" i="2" l="1"/>
  <c r="D854" i="2"/>
  <c r="C854" i="2"/>
  <c r="E854" i="2"/>
  <c r="F854" i="2"/>
  <c r="G854" i="2" l="1"/>
  <c r="B856" i="2"/>
  <c r="C855" i="2"/>
  <c r="D855" i="2"/>
  <c r="E855" i="2"/>
  <c r="F855" i="2"/>
  <c r="G855" i="2" l="1"/>
  <c r="B857" i="2"/>
  <c r="C856" i="2"/>
  <c r="D856" i="2"/>
  <c r="E856" i="2"/>
  <c r="F856" i="2"/>
  <c r="G856" i="2" l="1"/>
  <c r="B858" i="2"/>
  <c r="D857" i="2"/>
  <c r="C857" i="2"/>
  <c r="F857" i="2"/>
  <c r="E857" i="2"/>
  <c r="G857" i="2" s="1"/>
  <c r="B859" i="2" l="1"/>
  <c r="D858" i="2"/>
  <c r="C858" i="2"/>
  <c r="E858" i="2"/>
  <c r="F858" i="2"/>
  <c r="G858" i="2" l="1"/>
  <c r="B860" i="2"/>
  <c r="C859" i="2"/>
  <c r="D859" i="2"/>
  <c r="E859" i="2"/>
  <c r="F859" i="2"/>
  <c r="G859" i="2" l="1"/>
  <c r="B861" i="2"/>
  <c r="C860" i="2"/>
  <c r="D860" i="2"/>
  <c r="F860" i="2"/>
  <c r="E860" i="2"/>
  <c r="G860" i="2" s="1"/>
  <c r="B862" i="2" l="1"/>
  <c r="C861" i="2"/>
  <c r="D861" i="2"/>
  <c r="F861" i="2"/>
  <c r="E861" i="2"/>
  <c r="G861" i="2" s="1"/>
  <c r="B863" i="2" l="1"/>
  <c r="D862" i="2"/>
  <c r="C862" i="2"/>
  <c r="E862" i="2"/>
  <c r="F862" i="2"/>
  <c r="G862" i="2" l="1"/>
  <c r="B864" i="2"/>
  <c r="C863" i="2"/>
  <c r="D863" i="2"/>
  <c r="F863" i="2"/>
  <c r="E863" i="2"/>
  <c r="G863" i="2" s="1"/>
  <c r="B865" i="2" l="1"/>
  <c r="C864" i="2"/>
  <c r="D864" i="2"/>
  <c r="E864" i="2"/>
  <c r="F864" i="2"/>
  <c r="G864" i="2" l="1"/>
  <c r="B866" i="2"/>
  <c r="D865" i="2"/>
  <c r="C865" i="2"/>
  <c r="F865" i="2"/>
  <c r="E865" i="2"/>
  <c r="G865" i="2" s="1"/>
  <c r="B867" i="2" l="1"/>
  <c r="D866" i="2"/>
  <c r="C866" i="2"/>
  <c r="E866" i="2"/>
  <c r="F866" i="2"/>
  <c r="G866" i="2" l="1"/>
  <c r="B868" i="2"/>
  <c r="C867" i="2"/>
  <c r="D867" i="2"/>
  <c r="F867" i="2"/>
  <c r="E867" i="2"/>
  <c r="G867" i="2" s="1"/>
  <c r="B869" i="2" l="1"/>
  <c r="C868" i="2"/>
  <c r="D868" i="2"/>
  <c r="F868" i="2"/>
  <c r="E868" i="2"/>
  <c r="G868" i="2" s="1"/>
  <c r="B870" i="2" l="1"/>
  <c r="C869" i="2"/>
  <c r="D869" i="2"/>
  <c r="F869" i="2"/>
  <c r="E869" i="2"/>
  <c r="G869" i="2" s="1"/>
  <c r="B871" i="2" l="1"/>
  <c r="D870" i="2"/>
  <c r="C870" i="2"/>
  <c r="E870" i="2"/>
  <c r="F870" i="2"/>
  <c r="G870" i="2" l="1"/>
  <c r="B872" i="2"/>
  <c r="C871" i="2"/>
  <c r="D871" i="2"/>
  <c r="F871" i="2"/>
  <c r="E871" i="2"/>
  <c r="G871" i="2" s="1"/>
  <c r="B873" i="2" l="1"/>
  <c r="C872" i="2"/>
  <c r="D872" i="2"/>
  <c r="E872" i="2"/>
  <c r="F872" i="2"/>
  <c r="G872" i="2" l="1"/>
  <c r="B874" i="2"/>
  <c r="D873" i="2"/>
  <c r="C873" i="2"/>
  <c r="F873" i="2"/>
  <c r="E873" i="2"/>
  <c r="G873" i="2" s="1"/>
  <c r="B875" i="2" l="1"/>
  <c r="D874" i="2"/>
  <c r="C874" i="2"/>
  <c r="E874" i="2"/>
  <c r="F874" i="2"/>
  <c r="G874" i="2" l="1"/>
  <c r="B876" i="2"/>
  <c r="C875" i="2"/>
  <c r="D875" i="2"/>
  <c r="F875" i="2"/>
  <c r="E875" i="2"/>
  <c r="G875" i="2" l="1"/>
  <c r="B877" i="2"/>
  <c r="C876" i="2"/>
  <c r="D876" i="2"/>
  <c r="F876" i="2"/>
  <c r="E876" i="2"/>
  <c r="G876" i="2" s="1"/>
  <c r="B878" i="2" l="1"/>
  <c r="C877" i="2"/>
  <c r="D877" i="2"/>
  <c r="F877" i="2"/>
  <c r="E877" i="2"/>
  <c r="G877" i="2" s="1"/>
  <c r="B879" i="2" l="1"/>
  <c r="D878" i="2"/>
  <c r="C878" i="2"/>
  <c r="E878" i="2"/>
  <c r="F878" i="2"/>
  <c r="G878" i="2" l="1"/>
  <c r="B880" i="2"/>
  <c r="C879" i="2"/>
  <c r="D879" i="2"/>
  <c r="F879" i="2"/>
  <c r="E879" i="2"/>
  <c r="G879" i="2" s="1"/>
  <c r="B881" i="2" l="1"/>
  <c r="C880" i="2"/>
  <c r="D880" i="2"/>
  <c r="E880" i="2"/>
  <c r="F880" i="2"/>
  <c r="G880" i="2" l="1"/>
  <c r="B882" i="2"/>
  <c r="D881" i="2"/>
  <c r="C881" i="2"/>
  <c r="F881" i="2"/>
  <c r="E881" i="2"/>
  <c r="G881" i="2" l="1"/>
  <c r="B883" i="2"/>
  <c r="D882" i="2"/>
  <c r="C882" i="2"/>
  <c r="E882" i="2"/>
  <c r="F882" i="2"/>
  <c r="G882" i="2" l="1"/>
  <c r="B884" i="2"/>
  <c r="C883" i="2"/>
  <c r="D883" i="2"/>
  <c r="F883" i="2"/>
  <c r="E883" i="2"/>
  <c r="G883" i="2" l="1"/>
  <c r="B885" i="2"/>
  <c r="C884" i="2"/>
  <c r="D884" i="2"/>
  <c r="F884" i="2"/>
  <c r="E884" i="2"/>
  <c r="G884" i="2" s="1"/>
  <c r="B886" i="2" l="1"/>
  <c r="C885" i="2"/>
  <c r="D885" i="2"/>
  <c r="F885" i="2"/>
  <c r="E885" i="2"/>
  <c r="G885" i="2" s="1"/>
  <c r="B887" i="2" l="1"/>
  <c r="D886" i="2"/>
  <c r="C886" i="2"/>
  <c r="E886" i="2"/>
  <c r="F886" i="2"/>
  <c r="G886" i="2" l="1"/>
  <c r="B888" i="2"/>
  <c r="C887" i="2"/>
  <c r="D887" i="2"/>
  <c r="F887" i="2"/>
  <c r="E887" i="2"/>
  <c r="G887" i="2" l="1"/>
  <c r="B889" i="2"/>
  <c r="C888" i="2"/>
  <c r="D888" i="2"/>
  <c r="E888" i="2"/>
  <c r="F888" i="2"/>
  <c r="G888" i="2" l="1"/>
  <c r="B890" i="2"/>
  <c r="D889" i="2"/>
  <c r="C889" i="2"/>
  <c r="F889" i="2"/>
  <c r="E889" i="2"/>
  <c r="G889" i="2" s="1"/>
  <c r="B891" i="2" l="1"/>
  <c r="D890" i="2"/>
  <c r="C890" i="2"/>
  <c r="E890" i="2"/>
  <c r="F890" i="2"/>
  <c r="G890" i="2" l="1"/>
  <c r="B892" i="2"/>
  <c r="C891" i="2"/>
  <c r="D891" i="2"/>
  <c r="F891" i="2"/>
  <c r="E891" i="2"/>
  <c r="G891" i="2" s="1"/>
  <c r="B893" i="2" l="1"/>
  <c r="C892" i="2"/>
  <c r="D892" i="2"/>
  <c r="F892" i="2"/>
  <c r="E892" i="2"/>
  <c r="G892" i="2" s="1"/>
  <c r="B894" i="2" l="1"/>
  <c r="C893" i="2"/>
  <c r="D893" i="2"/>
  <c r="F893" i="2"/>
  <c r="E893" i="2"/>
  <c r="G893" i="2" s="1"/>
  <c r="B895" i="2" l="1"/>
  <c r="D894" i="2"/>
  <c r="C894" i="2"/>
  <c r="E894" i="2"/>
  <c r="F894" i="2"/>
  <c r="G894" i="2" l="1"/>
  <c r="B896" i="2"/>
  <c r="C895" i="2"/>
  <c r="D895" i="2"/>
  <c r="F895" i="2"/>
  <c r="E895" i="2"/>
  <c r="G895" i="2" s="1"/>
  <c r="B897" i="2" l="1"/>
  <c r="C896" i="2"/>
  <c r="D896" i="2"/>
  <c r="E896" i="2"/>
  <c r="F896" i="2"/>
  <c r="G896" i="2" l="1"/>
  <c r="B898" i="2"/>
  <c r="D897" i="2"/>
  <c r="C897" i="2"/>
  <c r="F897" i="2"/>
  <c r="E897" i="2"/>
  <c r="G897" i="2" s="1"/>
  <c r="B899" i="2" l="1"/>
  <c r="D898" i="2"/>
  <c r="C898" i="2"/>
  <c r="E898" i="2"/>
  <c r="F898" i="2"/>
  <c r="G898" i="2" l="1"/>
  <c r="B900" i="2"/>
  <c r="C899" i="2"/>
  <c r="D899" i="2"/>
  <c r="F899" i="2"/>
  <c r="E899" i="2"/>
  <c r="G899" i="2" s="1"/>
  <c r="B901" i="2" l="1"/>
  <c r="C900" i="2"/>
  <c r="D900" i="2"/>
  <c r="F900" i="2"/>
  <c r="E900" i="2"/>
  <c r="G900" i="2" l="1"/>
  <c r="B902" i="2"/>
  <c r="C901" i="2"/>
  <c r="D901" i="2"/>
  <c r="F901" i="2"/>
  <c r="E901" i="2"/>
  <c r="G901" i="2" s="1"/>
  <c r="B903" i="2" l="1"/>
  <c r="D902" i="2"/>
  <c r="C902" i="2"/>
  <c r="E902" i="2"/>
  <c r="F902" i="2"/>
  <c r="G902" i="2" l="1"/>
  <c r="B904" i="2"/>
  <c r="C903" i="2"/>
  <c r="D903" i="2"/>
  <c r="F903" i="2"/>
  <c r="E903" i="2"/>
  <c r="G903" i="2" l="1"/>
  <c r="B905" i="2"/>
  <c r="C904" i="2"/>
  <c r="D904" i="2"/>
  <c r="E904" i="2"/>
  <c r="F904" i="2"/>
  <c r="G904" i="2" l="1"/>
  <c r="B906" i="2"/>
  <c r="D905" i="2"/>
  <c r="C905" i="2"/>
  <c r="F905" i="2"/>
  <c r="E905" i="2"/>
  <c r="G905" i="2" s="1"/>
  <c r="B907" i="2" l="1"/>
  <c r="D906" i="2"/>
  <c r="C906" i="2"/>
  <c r="E906" i="2"/>
  <c r="F906" i="2"/>
  <c r="G906" i="2" l="1"/>
  <c r="B908" i="2"/>
  <c r="C907" i="2"/>
  <c r="D907" i="2"/>
  <c r="F907" i="2"/>
  <c r="E907" i="2"/>
  <c r="G907" i="2" s="1"/>
  <c r="B909" i="2" l="1"/>
  <c r="C908" i="2"/>
  <c r="D908" i="2"/>
  <c r="F908" i="2"/>
  <c r="E908" i="2"/>
  <c r="G908" i="2" s="1"/>
  <c r="B910" i="2" l="1"/>
  <c r="C909" i="2"/>
  <c r="D909" i="2"/>
  <c r="F909" i="2"/>
  <c r="E909" i="2"/>
  <c r="G909" i="2" l="1"/>
  <c r="B911" i="2"/>
  <c r="D910" i="2"/>
  <c r="C910" i="2"/>
  <c r="E910" i="2"/>
  <c r="F910" i="2"/>
  <c r="G910" i="2" l="1"/>
  <c r="B912" i="2"/>
  <c r="C911" i="2"/>
  <c r="D911" i="2"/>
  <c r="F911" i="2"/>
  <c r="E911" i="2"/>
  <c r="G911" i="2" l="1"/>
  <c r="B913" i="2"/>
  <c r="C912" i="2"/>
  <c r="D912" i="2"/>
  <c r="E912" i="2"/>
  <c r="F912" i="2"/>
  <c r="G912" i="2" l="1"/>
  <c r="B914" i="2"/>
  <c r="D913" i="2"/>
  <c r="C913" i="2"/>
  <c r="F913" i="2"/>
  <c r="E913" i="2"/>
  <c r="G913" i="2" s="1"/>
  <c r="B915" i="2" l="1"/>
  <c r="D914" i="2"/>
  <c r="C914" i="2"/>
  <c r="E914" i="2"/>
  <c r="F914" i="2"/>
  <c r="G914" i="2" l="1"/>
  <c r="B916" i="2"/>
  <c r="C915" i="2"/>
  <c r="D915" i="2"/>
  <c r="F915" i="2"/>
  <c r="E915" i="2"/>
  <c r="G915" i="2" l="1"/>
  <c r="B917" i="2"/>
  <c r="C916" i="2"/>
  <c r="D916" i="2"/>
  <c r="F916" i="2"/>
  <c r="E916" i="2"/>
  <c r="G916" i="2" s="1"/>
  <c r="B918" i="2" l="1"/>
  <c r="C917" i="2"/>
  <c r="D917" i="2"/>
  <c r="F917" i="2"/>
  <c r="E917" i="2"/>
  <c r="G917" i="2" s="1"/>
  <c r="B919" i="2" l="1"/>
  <c r="D918" i="2"/>
  <c r="C918" i="2"/>
  <c r="E918" i="2"/>
  <c r="F918" i="2"/>
  <c r="G918" i="2" l="1"/>
  <c r="B920" i="2"/>
  <c r="C919" i="2"/>
  <c r="D919" i="2"/>
  <c r="F919" i="2"/>
  <c r="E919" i="2"/>
  <c r="G919" i="2" l="1"/>
  <c r="B921" i="2"/>
  <c r="C920" i="2"/>
  <c r="D920" i="2"/>
  <c r="E920" i="2"/>
  <c r="F920" i="2"/>
  <c r="G920" i="2" l="1"/>
  <c r="B922" i="2"/>
  <c r="D921" i="2"/>
  <c r="C921" i="2"/>
  <c r="F921" i="2"/>
  <c r="E921" i="2"/>
  <c r="G921" i="2" l="1"/>
  <c r="B923" i="2"/>
  <c r="D922" i="2"/>
  <c r="C922" i="2"/>
  <c r="E922" i="2"/>
  <c r="F922" i="2"/>
  <c r="G922" i="2" l="1"/>
  <c r="B924" i="2"/>
  <c r="C923" i="2"/>
  <c r="D923" i="2"/>
  <c r="F923" i="2"/>
  <c r="E923" i="2"/>
  <c r="G923" i="2" l="1"/>
  <c r="B925" i="2"/>
  <c r="C924" i="2"/>
  <c r="D924" i="2"/>
  <c r="F924" i="2"/>
  <c r="E924" i="2"/>
  <c r="G924" i="2" s="1"/>
  <c r="B926" i="2" l="1"/>
  <c r="C925" i="2"/>
  <c r="D925" i="2"/>
  <c r="F925" i="2"/>
  <c r="E925" i="2"/>
  <c r="G925" i="2" s="1"/>
  <c r="B927" i="2" l="1"/>
  <c r="D926" i="2"/>
  <c r="C926" i="2"/>
  <c r="E926" i="2"/>
  <c r="F926" i="2"/>
  <c r="G926" i="2" l="1"/>
  <c r="B928" i="2"/>
  <c r="C927" i="2"/>
  <c r="D927" i="2"/>
  <c r="F927" i="2"/>
  <c r="E927" i="2"/>
  <c r="G927" i="2" l="1"/>
  <c r="B929" i="2"/>
  <c r="C928" i="2"/>
  <c r="D928" i="2"/>
  <c r="E928" i="2"/>
  <c r="F928" i="2"/>
  <c r="G928" i="2" l="1"/>
  <c r="B930" i="2"/>
  <c r="D929" i="2"/>
  <c r="C929" i="2"/>
  <c r="F929" i="2"/>
  <c r="E929" i="2"/>
  <c r="G929" i="2" l="1"/>
  <c r="B931" i="2"/>
  <c r="D930" i="2"/>
  <c r="C930" i="2"/>
  <c r="E930" i="2"/>
  <c r="F930" i="2"/>
  <c r="G930" i="2" l="1"/>
  <c r="B932" i="2"/>
  <c r="C931" i="2"/>
  <c r="D931" i="2"/>
  <c r="F931" i="2"/>
  <c r="E931" i="2"/>
  <c r="G931" i="2" l="1"/>
  <c r="B933" i="2"/>
  <c r="C932" i="2"/>
  <c r="D932" i="2"/>
  <c r="E932" i="2"/>
  <c r="F932" i="2"/>
  <c r="G932" i="2" l="1"/>
  <c r="B934" i="2"/>
  <c r="C933" i="2"/>
  <c r="D933" i="2"/>
  <c r="F933" i="2"/>
  <c r="E933" i="2"/>
  <c r="G933" i="2" s="1"/>
  <c r="B935" i="2" l="1"/>
  <c r="D934" i="2"/>
  <c r="C934" i="2"/>
  <c r="E934" i="2"/>
  <c r="F934" i="2"/>
  <c r="G934" i="2" l="1"/>
  <c r="B936" i="2"/>
  <c r="C935" i="2"/>
  <c r="D935" i="2"/>
  <c r="F935" i="2"/>
  <c r="E935" i="2"/>
  <c r="G935" i="2" s="1"/>
  <c r="B937" i="2" l="1"/>
  <c r="C936" i="2"/>
  <c r="D936" i="2"/>
  <c r="E936" i="2"/>
  <c r="F936" i="2"/>
  <c r="G936" i="2" l="1"/>
  <c r="B938" i="2"/>
  <c r="D937" i="2"/>
  <c r="C937" i="2"/>
  <c r="F937" i="2"/>
  <c r="E937" i="2"/>
  <c r="G937" i="2" s="1"/>
  <c r="B939" i="2" l="1"/>
  <c r="D938" i="2"/>
  <c r="C938" i="2"/>
  <c r="E938" i="2"/>
  <c r="F938" i="2"/>
  <c r="G938" i="2" l="1"/>
  <c r="B940" i="2"/>
  <c r="C939" i="2"/>
  <c r="D939" i="2"/>
  <c r="F939" i="2"/>
  <c r="E939" i="2"/>
  <c r="G939" i="2" s="1"/>
  <c r="B941" i="2" l="1"/>
  <c r="C940" i="2"/>
  <c r="D940" i="2"/>
  <c r="E940" i="2"/>
  <c r="F940" i="2"/>
  <c r="G940" i="2" l="1"/>
  <c r="B942" i="2"/>
  <c r="C941" i="2"/>
  <c r="D941" i="2"/>
  <c r="F941" i="2"/>
  <c r="E941" i="2"/>
  <c r="G941" i="2" s="1"/>
  <c r="B943" i="2" l="1"/>
  <c r="D942" i="2"/>
  <c r="C942" i="2"/>
  <c r="E942" i="2"/>
  <c r="F942" i="2"/>
  <c r="G942" i="2" l="1"/>
  <c r="B944" i="2"/>
  <c r="C943" i="2"/>
  <c r="D943" i="2"/>
  <c r="F943" i="2"/>
  <c r="E943" i="2"/>
  <c r="G943" i="2" l="1"/>
  <c r="B945" i="2"/>
  <c r="C944" i="2"/>
  <c r="D944" i="2"/>
  <c r="F944" i="2"/>
  <c r="E944" i="2"/>
  <c r="G944" i="2" s="1"/>
  <c r="B946" i="2" l="1"/>
  <c r="D945" i="2"/>
  <c r="C945" i="2"/>
  <c r="F945" i="2"/>
  <c r="E945" i="2"/>
  <c r="G945" i="2" s="1"/>
  <c r="B947" i="2" l="1"/>
  <c r="D946" i="2"/>
  <c r="C946" i="2"/>
  <c r="E946" i="2"/>
  <c r="F946" i="2"/>
  <c r="G946" i="2" l="1"/>
  <c r="B948" i="2"/>
  <c r="C947" i="2"/>
  <c r="D947" i="2"/>
  <c r="F947" i="2"/>
  <c r="E947" i="2"/>
  <c r="G947" i="2" l="1"/>
  <c r="B949" i="2"/>
  <c r="C948" i="2"/>
  <c r="D948" i="2"/>
  <c r="E948" i="2"/>
  <c r="F948" i="2"/>
  <c r="G948" i="2" l="1"/>
  <c r="B950" i="2"/>
  <c r="C949" i="2"/>
  <c r="D949" i="2"/>
  <c r="F949" i="2"/>
  <c r="E949" i="2"/>
  <c r="G949" i="2" s="1"/>
  <c r="B951" i="2" l="1"/>
  <c r="D950" i="2"/>
  <c r="C950" i="2"/>
  <c r="E950" i="2"/>
  <c r="F950" i="2"/>
  <c r="G950" i="2" l="1"/>
  <c r="B952" i="2"/>
  <c r="C951" i="2"/>
  <c r="D951" i="2"/>
  <c r="F951" i="2"/>
  <c r="E951" i="2"/>
  <c r="G951" i="2" l="1"/>
  <c r="B953" i="2"/>
  <c r="C952" i="2"/>
  <c r="D952" i="2"/>
  <c r="E952" i="2"/>
  <c r="F952" i="2"/>
  <c r="G952" i="2" l="1"/>
  <c r="B954" i="2"/>
  <c r="D953" i="2"/>
  <c r="C953" i="2"/>
  <c r="F953" i="2"/>
  <c r="E953" i="2"/>
  <c r="G953" i="2" l="1"/>
  <c r="B955" i="2"/>
  <c r="D954" i="2"/>
  <c r="C954" i="2"/>
  <c r="E954" i="2"/>
  <c r="F954" i="2"/>
  <c r="G954" i="2" l="1"/>
  <c r="B956" i="2"/>
  <c r="D955" i="2"/>
  <c r="C955" i="2"/>
  <c r="F955" i="2"/>
  <c r="E955" i="2"/>
  <c r="G955" i="2" s="1"/>
  <c r="B957" i="2" l="1"/>
  <c r="C956" i="2"/>
  <c r="D956" i="2"/>
  <c r="F956" i="2"/>
  <c r="E956" i="2"/>
  <c r="G956" i="2" s="1"/>
  <c r="B958" i="2" l="1"/>
  <c r="C957" i="2"/>
  <c r="D957" i="2"/>
  <c r="F957" i="2"/>
  <c r="E957" i="2"/>
  <c r="G957" i="2" s="1"/>
  <c r="B959" i="2" l="1"/>
  <c r="D958" i="2"/>
  <c r="C958" i="2"/>
  <c r="E958" i="2"/>
  <c r="F958" i="2"/>
  <c r="G958" i="2" l="1"/>
  <c r="B960" i="2"/>
  <c r="D959" i="2"/>
  <c r="C959" i="2"/>
  <c r="F959" i="2"/>
  <c r="E959" i="2"/>
  <c r="G959" i="2" s="1"/>
  <c r="B961" i="2" l="1"/>
  <c r="C960" i="2"/>
  <c r="D960" i="2"/>
  <c r="E960" i="2"/>
  <c r="F960" i="2"/>
  <c r="G960" i="2" l="1"/>
  <c r="B962" i="2"/>
  <c r="D961" i="2"/>
  <c r="C961" i="2"/>
  <c r="F961" i="2"/>
  <c r="E961" i="2"/>
  <c r="G961" i="2" l="1"/>
  <c r="B963" i="2"/>
  <c r="D962" i="2"/>
  <c r="C962" i="2"/>
  <c r="E962" i="2"/>
  <c r="F962" i="2"/>
  <c r="G962" i="2" l="1"/>
  <c r="B964" i="2"/>
  <c r="D963" i="2"/>
  <c r="C963" i="2"/>
  <c r="F963" i="2"/>
  <c r="E963" i="2"/>
  <c r="G963" i="2" l="1"/>
  <c r="B965" i="2"/>
  <c r="C964" i="2"/>
  <c r="D964" i="2"/>
  <c r="E964" i="2"/>
  <c r="F964" i="2"/>
  <c r="G964" i="2" l="1"/>
  <c r="B966" i="2"/>
  <c r="C965" i="2"/>
  <c r="D965" i="2"/>
  <c r="F965" i="2"/>
  <c r="E965" i="2"/>
  <c r="G965" i="2" s="1"/>
  <c r="B967" i="2" l="1"/>
  <c r="D966" i="2"/>
  <c r="C966" i="2"/>
  <c r="E966" i="2"/>
  <c r="F966" i="2"/>
  <c r="G966" i="2" l="1"/>
  <c r="B968" i="2"/>
  <c r="D967" i="2"/>
  <c r="C967" i="2"/>
  <c r="F967" i="2"/>
  <c r="E967" i="2"/>
  <c r="G967" i="2" l="1"/>
  <c r="B969" i="2"/>
  <c r="C968" i="2"/>
  <c r="D968" i="2"/>
  <c r="E968" i="2"/>
  <c r="F968" i="2"/>
  <c r="G968" i="2" l="1"/>
  <c r="B970" i="2"/>
  <c r="C969" i="2"/>
  <c r="D969" i="2"/>
  <c r="F969" i="2"/>
  <c r="E969" i="2"/>
  <c r="G969" i="2" s="1"/>
  <c r="B971" i="2" l="1"/>
  <c r="D970" i="2"/>
  <c r="C970" i="2"/>
  <c r="E970" i="2"/>
  <c r="F970" i="2"/>
  <c r="G970" i="2" l="1"/>
  <c r="B972" i="2"/>
  <c r="D971" i="2"/>
  <c r="C971" i="2"/>
  <c r="F971" i="2"/>
  <c r="E971" i="2"/>
  <c r="G971" i="2" s="1"/>
  <c r="B973" i="2" l="1"/>
  <c r="C972" i="2"/>
  <c r="D972" i="2"/>
  <c r="E972" i="2"/>
  <c r="F972" i="2"/>
  <c r="G972" i="2" l="1"/>
  <c r="B974" i="2"/>
  <c r="C973" i="2"/>
  <c r="D973" i="2"/>
  <c r="F973" i="2"/>
  <c r="E973" i="2"/>
  <c r="G973" i="2" l="1"/>
  <c r="B975" i="2"/>
  <c r="D974" i="2"/>
  <c r="C974" i="2"/>
  <c r="E974" i="2"/>
  <c r="F974" i="2"/>
  <c r="G974" i="2" l="1"/>
  <c r="B976" i="2"/>
  <c r="D975" i="2"/>
  <c r="C975" i="2"/>
  <c r="F975" i="2"/>
  <c r="E975" i="2"/>
  <c r="G975" i="2" l="1"/>
  <c r="B977" i="2"/>
  <c r="C976" i="2"/>
  <c r="D976" i="2"/>
  <c r="F976" i="2"/>
  <c r="E976" i="2"/>
  <c r="G976" i="2" s="1"/>
  <c r="B978" i="2" l="1"/>
  <c r="D977" i="2"/>
  <c r="C977" i="2"/>
  <c r="F977" i="2"/>
  <c r="E977" i="2"/>
  <c r="G977" i="2" s="1"/>
  <c r="B979" i="2" l="1"/>
  <c r="D978" i="2"/>
  <c r="C978" i="2"/>
  <c r="E978" i="2"/>
  <c r="F978" i="2"/>
  <c r="G978" i="2" l="1"/>
  <c r="B980" i="2"/>
  <c r="D979" i="2"/>
  <c r="C979" i="2"/>
  <c r="F979" i="2"/>
  <c r="E979" i="2"/>
  <c r="G979" i="2" s="1"/>
  <c r="B981" i="2" l="1"/>
  <c r="C980" i="2"/>
  <c r="D980" i="2"/>
  <c r="E980" i="2"/>
  <c r="F980" i="2"/>
  <c r="G980" i="2" l="1"/>
  <c r="B982" i="2"/>
  <c r="C981" i="2"/>
  <c r="D981" i="2"/>
  <c r="F981" i="2"/>
  <c r="E981" i="2"/>
  <c r="G981" i="2" s="1"/>
  <c r="B983" i="2" l="1"/>
  <c r="D982" i="2"/>
  <c r="C982" i="2"/>
  <c r="E982" i="2"/>
  <c r="F982" i="2"/>
  <c r="G982" i="2" l="1"/>
  <c r="B984" i="2"/>
  <c r="D983" i="2"/>
  <c r="C983" i="2"/>
  <c r="F983" i="2"/>
  <c r="E983" i="2"/>
  <c r="G983" i="2" s="1"/>
  <c r="B985" i="2" l="1"/>
  <c r="C984" i="2"/>
  <c r="D984" i="2"/>
  <c r="E984" i="2"/>
  <c r="F984" i="2"/>
  <c r="G984" i="2" l="1"/>
  <c r="B986" i="2"/>
  <c r="D985" i="2"/>
  <c r="C985" i="2"/>
  <c r="F985" i="2"/>
  <c r="E985" i="2"/>
  <c r="G985" i="2" s="1"/>
  <c r="B987" i="2" l="1"/>
  <c r="D986" i="2"/>
  <c r="C986" i="2"/>
  <c r="E986" i="2"/>
  <c r="F986" i="2"/>
  <c r="G986" i="2" l="1"/>
  <c r="B988" i="2"/>
  <c r="D987" i="2"/>
  <c r="C987" i="2"/>
  <c r="F987" i="2"/>
  <c r="E987" i="2"/>
  <c r="G987" i="2" l="1"/>
  <c r="B989" i="2"/>
  <c r="C988" i="2"/>
  <c r="D988" i="2"/>
  <c r="F988" i="2"/>
  <c r="E988" i="2"/>
  <c r="G988" i="2" l="1"/>
  <c r="B990" i="2"/>
  <c r="C989" i="2"/>
  <c r="D989" i="2"/>
  <c r="F989" i="2"/>
  <c r="E989" i="2"/>
  <c r="G989" i="2" l="1"/>
  <c r="B991" i="2"/>
  <c r="D990" i="2"/>
  <c r="C990" i="2"/>
  <c r="E990" i="2"/>
  <c r="F990" i="2"/>
  <c r="G990" i="2" l="1"/>
  <c r="B992" i="2"/>
  <c r="D991" i="2"/>
  <c r="C991" i="2"/>
  <c r="F991" i="2"/>
  <c r="E991" i="2"/>
  <c r="G991" i="2" l="1"/>
  <c r="B993" i="2"/>
  <c r="C992" i="2"/>
  <c r="D992" i="2"/>
  <c r="E992" i="2"/>
  <c r="F992" i="2"/>
  <c r="G992" i="2" l="1"/>
  <c r="B994" i="2"/>
  <c r="D993" i="2"/>
  <c r="C993" i="2"/>
  <c r="F993" i="2"/>
  <c r="E993" i="2"/>
  <c r="G993" i="2" s="1"/>
  <c r="B995" i="2" l="1"/>
  <c r="D994" i="2"/>
  <c r="C994" i="2"/>
  <c r="E994" i="2"/>
  <c r="F994" i="2"/>
  <c r="G994" i="2" l="1"/>
  <c r="B996" i="2"/>
  <c r="D995" i="2"/>
  <c r="C995" i="2"/>
  <c r="F995" i="2"/>
  <c r="E995" i="2"/>
  <c r="G995" i="2" s="1"/>
  <c r="B997" i="2" l="1"/>
  <c r="C996" i="2"/>
  <c r="D996" i="2"/>
  <c r="E996" i="2"/>
  <c r="F996" i="2"/>
  <c r="G996" i="2" l="1"/>
  <c r="B998" i="2"/>
  <c r="C997" i="2"/>
  <c r="D997" i="2"/>
  <c r="F997" i="2"/>
  <c r="E997" i="2"/>
  <c r="G997" i="2" l="1"/>
  <c r="B999" i="2"/>
  <c r="D998" i="2"/>
  <c r="C998" i="2"/>
  <c r="E998" i="2"/>
  <c r="F998" i="2"/>
  <c r="G998" i="2" l="1"/>
  <c r="B1000" i="2"/>
  <c r="D999" i="2"/>
  <c r="C999" i="2"/>
  <c r="F999" i="2"/>
  <c r="E999" i="2"/>
  <c r="G999" i="2" l="1"/>
  <c r="B1001" i="2"/>
  <c r="C1000" i="2"/>
  <c r="D1000" i="2"/>
  <c r="E1000" i="2"/>
  <c r="F1000" i="2"/>
  <c r="G1000" i="2" l="1"/>
  <c r="B1002" i="2"/>
  <c r="C1001" i="2"/>
  <c r="D1001" i="2"/>
  <c r="F1001" i="2"/>
  <c r="E1001" i="2"/>
  <c r="G1001" i="2" l="1"/>
  <c r="B1003" i="2"/>
  <c r="D1002" i="2"/>
  <c r="C1002" i="2"/>
  <c r="E1002" i="2"/>
  <c r="F1002" i="2"/>
  <c r="G1002" i="2" l="1"/>
  <c r="B1004" i="2"/>
  <c r="D1003" i="2"/>
  <c r="C1003" i="2"/>
  <c r="F1003" i="2"/>
  <c r="E1003" i="2"/>
  <c r="G1003" i="2" s="1"/>
  <c r="B1005" i="2" l="1"/>
  <c r="C1004" i="2"/>
  <c r="D1004" i="2"/>
  <c r="E1004" i="2"/>
  <c r="F1004" i="2"/>
  <c r="G1004" i="2" l="1"/>
  <c r="B1006" i="2"/>
  <c r="C1005" i="2"/>
  <c r="D1005" i="2"/>
  <c r="F1005" i="2"/>
  <c r="E1005" i="2"/>
  <c r="G1005" i="2" l="1"/>
  <c r="B1007" i="2"/>
  <c r="D1006" i="2"/>
  <c r="C1006" i="2"/>
  <c r="E1006" i="2"/>
  <c r="F1006" i="2"/>
  <c r="G1006" i="2" l="1"/>
  <c r="B1008" i="2"/>
  <c r="D1007" i="2"/>
  <c r="C1007" i="2"/>
  <c r="F1007" i="2"/>
  <c r="E1007" i="2"/>
  <c r="G1007" i="2" s="1"/>
  <c r="B1009" i="2" l="1"/>
  <c r="C1008" i="2"/>
  <c r="D1008" i="2"/>
  <c r="F1008" i="2"/>
  <c r="E1008" i="2"/>
  <c r="G1008" i="2" s="1"/>
  <c r="B1010" i="2" l="1"/>
  <c r="D1009" i="2"/>
  <c r="C1009" i="2"/>
  <c r="F1009" i="2"/>
  <c r="E1009" i="2"/>
  <c r="G1009" i="2" s="1"/>
  <c r="B1011" i="2" l="1"/>
  <c r="D1010" i="2"/>
  <c r="C1010" i="2"/>
  <c r="E1010" i="2"/>
  <c r="F1010" i="2"/>
  <c r="G1010" i="2" l="1"/>
  <c r="B1012" i="2"/>
  <c r="D1011" i="2"/>
  <c r="C1011" i="2"/>
  <c r="F1011" i="2"/>
  <c r="E1011" i="2"/>
  <c r="G1011" i="2" s="1"/>
  <c r="B1013" i="2" l="1"/>
  <c r="C1012" i="2"/>
  <c r="D1012" i="2"/>
  <c r="E1012" i="2"/>
  <c r="F1012" i="2"/>
  <c r="G1012" i="2" l="1"/>
  <c r="B1014" i="2"/>
  <c r="C1013" i="2"/>
  <c r="D1013" i="2"/>
  <c r="F1013" i="2"/>
  <c r="E1013" i="2"/>
  <c r="G1013" i="2" s="1"/>
  <c r="B1015" i="2" l="1"/>
  <c r="D1014" i="2"/>
  <c r="C1014" i="2"/>
  <c r="E1014" i="2"/>
  <c r="G1014" i="2" s="1"/>
  <c r="F1014" i="2"/>
  <c r="B1016" i="2" l="1"/>
  <c r="D1015" i="2"/>
  <c r="C1015" i="2"/>
  <c r="F1015" i="2"/>
  <c r="E1015" i="2"/>
  <c r="G1015" i="2" s="1"/>
  <c r="B1017" i="2" l="1"/>
  <c r="C1016" i="2"/>
  <c r="D1016" i="2"/>
  <c r="E1016" i="2"/>
  <c r="F1016" i="2"/>
  <c r="G1016" i="2" l="1"/>
  <c r="B1018" i="2"/>
  <c r="D1017" i="2"/>
  <c r="C1017" i="2"/>
  <c r="F1017" i="2"/>
  <c r="E1017" i="2"/>
  <c r="G1017" i="2" l="1"/>
  <c r="B1019" i="2"/>
  <c r="D1018" i="2"/>
  <c r="C1018" i="2"/>
  <c r="E1018" i="2"/>
  <c r="F1018" i="2"/>
  <c r="G1018" i="2" l="1"/>
  <c r="B1020" i="2"/>
  <c r="D1019" i="2"/>
  <c r="C1019" i="2"/>
  <c r="F1019" i="2"/>
  <c r="E1019" i="2"/>
  <c r="G1019" i="2" s="1"/>
  <c r="B1021" i="2" l="1"/>
  <c r="C1020" i="2"/>
  <c r="D1020" i="2"/>
  <c r="F1020" i="2"/>
  <c r="E1020" i="2"/>
  <c r="G1020" i="2" s="1"/>
  <c r="B1022" i="2" l="1"/>
  <c r="C1021" i="2"/>
  <c r="D1021" i="2"/>
  <c r="F1021" i="2"/>
  <c r="E1021" i="2"/>
  <c r="G1021" i="2" s="1"/>
  <c r="B1023" i="2" l="1"/>
  <c r="D1022" i="2"/>
  <c r="C1022" i="2"/>
  <c r="E1022" i="2"/>
  <c r="F1022" i="2"/>
  <c r="G1022" i="2" l="1"/>
  <c r="B1024" i="2"/>
  <c r="D1023" i="2"/>
  <c r="C1023" i="2"/>
  <c r="F1023" i="2"/>
  <c r="E1023" i="2"/>
  <c r="G1023" i="2" s="1"/>
  <c r="B1025" i="2" l="1"/>
  <c r="C1024" i="2"/>
  <c r="D1024" i="2"/>
  <c r="E1024" i="2"/>
  <c r="F1024" i="2"/>
  <c r="G1024" i="2" l="1"/>
  <c r="B1026" i="2"/>
  <c r="D1025" i="2"/>
  <c r="C1025" i="2"/>
  <c r="F1025" i="2"/>
  <c r="E1025" i="2"/>
  <c r="G1025" i="2" l="1"/>
  <c r="B1027" i="2"/>
  <c r="D1026" i="2"/>
  <c r="C1026" i="2"/>
  <c r="E1026" i="2"/>
  <c r="F1026" i="2"/>
  <c r="G1026" i="2" l="1"/>
  <c r="B1028" i="2"/>
  <c r="D1027" i="2"/>
  <c r="C1027" i="2"/>
  <c r="F1027" i="2"/>
  <c r="E1027" i="2"/>
  <c r="G1027" i="2" l="1"/>
  <c r="B1029" i="2"/>
  <c r="C1028" i="2"/>
  <c r="D1028" i="2"/>
  <c r="E1028" i="2"/>
  <c r="F1028" i="2"/>
  <c r="G1028" i="2" l="1"/>
  <c r="B1030" i="2"/>
  <c r="C1029" i="2"/>
  <c r="D1029" i="2"/>
  <c r="F1029" i="2"/>
  <c r="E1029" i="2"/>
  <c r="G1029" i="2" s="1"/>
  <c r="B1031" i="2" l="1"/>
  <c r="D1030" i="2"/>
  <c r="C1030" i="2"/>
  <c r="E1030" i="2"/>
  <c r="F1030" i="2"/>
  <c r="G1030" i="2" l="1"/>
  <c r="B1032" i="2"/>
  <c r="D1031" i="2"/>
  <c r="C1031" i="2"/>
  <c r="F1031" i="2"/>
  <c r="E1031" i="2"/>
  <c r="G1031" i="2" l="1"/>
  <c r="B1033" i="2"/>
  <c r="C1032" i="2"/>
  <c r="D1032" i="2"/>
  <c r="E1032" i="2"/>
  <c r="F1032" i="2"/>
  <c r="G1032" i="2" l="1"/>
  <c r="B1034" i="2"/>
  <c r="C1033" i="2"/>
  <c r="D1033" i="2"/>
  <c r="F1033" i="2"/>
  <c r="E1033" i="2"/>
  <c r="G1033" i="2" s="1"/>
  <c r="B1035" i="2" l="1"/>
  <c r="D1034" i="2"/>
  <c r="C1034" i="2"/>
  <c r="E1034" i="2"/>
  <c r="F1034" i="2"/>
  <c r="G1034" i="2" l="1"/>
  <c r="B1036" i="2"/>
  <c r="D1035" i="2"/>
  <c r="C1035" i="2"/>
  <c r="F1035" i="2"/>
  <c r="E1035" i="2"/>
  <c r="G1035" i="2" l="1"/>
  <c r="B1037" i="2"/>
  <c r="C1036" i="2"/>
  <c r="D1036" i="2"/>
  <c r="E1036" i="2"/>
  <c r="F1036" i="2"/>
  <c r="G1036" i="2" l="1"/>
  <c r="B1038" i="2"/>
  <c r="C1037" i="2"/>
  <c r="D1037" i="2"/>
  <c r="F1037" i="2"/>
  <c r="E1037" i="2"/>
  <c r="G1037" i="2" s="1"/>
  <c r="B1039" i="2" l="1"/>
  <c r="D1038" i="2"/>
  <c r="C1038" i="2"/>
  <c r="E1038" i="2"/>
  <c r="F1038" i="2"/>
  <c r="G1038" i="2" l="1"/>
  <c r="B1040" i="2"/>
  <c r="D1039" i="2"/>
  <c r="C1039" i="2"/>
  <c r="F1039" i="2"/>
  <c r="E1039" i="2"/>
  <c r="G1039" i="2" s="1"/>
  <c r="B1041" i="2" l="1"/>
  <c r="C1040" i="2"/>
  <c r="D1040" i="2"/>
  <c r="F1040" i="2"/>
  <c r="E1040" i="2"/>
  <c r="G1040" i="2" s="1"/>
  <c r="B1042" i="2" l="1"/>
  <c r="D1041" i="2"/>
  <c r="C1041" i="2"/>
  <c r="F1041" i="2"/>
  <c r="E1041" i="2"/>
  <c r="G1041" i="2" s="1"/>
  <c r="B1043" i="2" l="1"/>
  <c r="D1042" i="2"/>
  <c r="C1042" i="2"/>
  <c r="E1042" i="2"/>
  <c r="F1042" i="2"/>
  <c r="G1042" i="2" l="1"/>
  <c r="B1044" i="2"/>
  <c r="D1043" i="2"/>
  <c r="C1043" i="2"/>
  <c r="F1043" i="2"/>
  <c r="E1043" i="2"/>
  <c r="G1043" i="2" s="1"/>
  <c r="B1045" i="2" l="1"/>
  <c r="C1044" i="2"/>
  <c r="D1044" i="2"/>
  <c r="E1044" i="2"/>
  <c r="F1044" i="2"/>
  <c r="G1044" i="2" l="1"/>
  <c r="B1046" i="2"/>
  <c r="C1045" i="2"/>
  <c r="D1045" i="2"/>
  <c r="F1045" i="2"/>
  <c r="E1045" i="2"/>
  <c r="G1045" i="2" s="1"/>
  <c r="B1047" i="2" l="1"/>
  <c r="D1046" i="2"/>
  <c r="C1046" i="2"/>
  <c r="E1046" i="2"/>
  <c r="F1046" i="2"/>
  <c r="G1046" i="2" l="1"/>
  <c r="B1048" i="2"/>
  <c r="D1047" i="2"/>
  <c r="C1047" i="2"/>
  <c r="F1047" i="2"/>
  <c r="E1047" i="2"/>
  <c r="G1047" i="2" l="1"/>
  <c r="B1049" i="2"/>
  <c r="C1048" i="2"/>
  <c r="D1048" i="2"/>
  <c r="E1048" i="2"/>
  <c r="F1048" i="2"/>
  <c r="G1048" i="2" l="1"/>
  <c r="B1050" i="2"/>
  <c r="C1049" i="2"/>
  <c r="D1049" i="2"/>
  <c r="F1049" i="2"/>
  <c r="E1049" i="2"/>
  <c r="G1049" i="2" l="1"/>
  <c r="B1051" i="2"/>
  <c r="D1050" i="2"/>
  <c r="C1050" i="2"/>
  <c r="E1050" i="2"/>
  <c r="F1050" i="2"/>
  <c r="G1050" i="2" l="1"/>
  <c r="B1052" i="2"/>
  <c r="D1051" i="2"/>
  <c r="C1051" i="2"/>
  <c r="F1051" i="2"/>
  <c r="E1051" i="2"/>
  <c r="G1051" i="2" s="1"/>
  <c r="B1053" i="2" l="1"/>
  <c r="C1052" i="2"/>
  <c r="D1052" i="2"/>
  <c r="F1052" i="2"/>
  <c r="E1052" i="2"/>
  <c r="G1052" i="2" l="1"/>
  <c r="B1054" i="2"/>
  <c r="C1053" i="2"/>
  <c r="D1053" i="2"/>
  <c r="F1053" i="2"/>
  <c r="E1053" i="2"/>
  <c r="G1053" i="2" s="1"/>
  <c r="B1055" i="2" l="1"/>
  <c r="D1054" i="2"/>
  <c r="C1054" i="2"/>
  <c r="E1054" i="2"/>
  <c r="F1054" i="2"/>
  <c r="G1054" i="2" l="1"/>
  <c r="B1056" i="2"/>
  <c r="D1055" i="2"/>
  <c r="C1055" i="2"/>
  <c r="F1055" i="2"/>
  <c r="E1055" i="2"/>
  <c r="G1055" i="2" s="1"/>
  <c r="B1057" i="2" l="1"/>
  <c r="C1056" i="2"/>
  <c r="D1056" i="2"/>
  <c r="E1056" i="2"/>
  <c r="F1056" i="2"/>
  <c r="G1056" i="2" l="1"/>
  <c r="B1058" i="2"/>
  <c r="D1057" i="2"/>
  <c r="C1057" i="2"/>
  <c r="F1057" i="2"/>
  <c r="E1057" i="2"/>
  <c r="G1057" i="2" l="1"/>
  <c r="B1059" i="2"/>
  <c r="D1058" i="2"/>
  <c r="C1058" i="2"/>
  <c r="E1058" i="2"/>
  <c r="F1058" i="2"/>
  <c r="G1058" i="2" l="1"/>
  <c r="B1060" i="2"/>
  <c r="D1059" i="2"/>
  <c r="C1059" i="2"/>
  <c r="F1059" i="2"/>
  <c r="E1059" i="2"/>
  <c r="G1059" i="2" s="1"/>
  <c r="B1061" i="2" l="1"/>
  <c r="C1060" i="2"/>
  <c r="D1060" i="2"/>
  <c r="E1060" i="2"/>
  <c r="F1060" i="2"/>
  <c r="G1060" i="2" l="1"/>
  <c r="B1062" i="2"/>
  <c r="C1061" i="2"/>
  <c r="D1061" i="2"/>
  <c r="F1061" i="2"/>
  <c r="E1061" i="2"/>
  <c r="G1061" i="2" s="1"/>
  <c r="B1063" i="2" l="1"/>
  <c r="D1062" i="2"/>
  <c r="C1062" i="2"/>
  <c r="E1062" i="2"/>
  <c r="F1062" i="2"/>
  <c r="G1062" i="2" l="1"/>
  <c r="B1064" i="2"/>
  <c r="D1063" i="2"/>
  <c r="C1063" i="2"/>
  <c r="F1063" i="2"/>
  <c r="E1063" i="2"/>
  <c r="G1063" i="2" s="1"/>
  <c r="B1065" i="2" l="1"/>
  <c r="C1064" i="2"/>
  <c r="D1064" i="2"/>
  <c r="E1064" i="2"/>
  <c r="F1064" i="2"/>
  <c r="G1064" i="2" l="1"/>
  <c r="B1066" i="2"/>
  <c r="C1065" i="2"/>
  <c r="D1065" i="2"/>
  <c r="F1065" i="2"/>
  <c r="E1065" i="2"/>
  <c r="G1065" i="2" l="1"/>
  <c r="B1067" i="2"/>
  <c r="D1066" i="2"/>
  <c r="C1066" i="2"/>
  <c r="E1066" i="2"/>
  <c r="F1066" i="2"/>
  <c r="G1066" i="2" l="1"/>
  <c r="B1068" i="2"/>
  <c r="D1067" i="2"/>
  <c r="C1067" i="2"/>
  <c r="F1067" i="2"/>
  <c r="E1067" i="2"/>
  <c r="G1067" i="2" s="1"/>
  <c r="B1069" i="2" l="1"/>
  <c r="C1068" i="2"/>
  <c r="D1068" i="2"/>
  <c r="E1068" i="2"/>
  <c r="F1068" i="2"/>
  <c r="G1068" i="2" l="1"/>
  <c r="B1070" i="2"/>
  <c r="C1069" i="2"/>
  <c r="D1069" i="2"/>
  <c r="F1069" i="2"/>
  <c r="E1069" i="2"/>
  <c r="G1069" i="2" s="1"/>
  <c r="B1071" i="2" l="1"/>
  <c r="D1070" i="2"/>
  <c r="C1070" i="2"/>
  <c r="E1070" i="2"/>
  <c r="F1070" i="2"/>
  <c r="G1070" i="2" l="1"/>
  <c r="B1072" i="2"/>
  <c r="D1071" i="2"/>
  <c r="C1071" i="2"/>
  <c r="F1071" i="2"/>
  <c r="E1071" i="2"/>
  <c r="G1071" i="2" s="1"/>
  <c r="B1073" i="2" l="1"/>
  <c r="C1072" i="2"/>
  <c r="D1072" i="2"/>
  <c r="F1072" i="2"/>
  <c r="E1072" i="2"/>
  <c r="G1072" i="2" l="1"/>
  <c r="B1074" i="2"/>
  <c r="C1073" i="2"/>
  <c r="D1073" i="2"/>
  <c r="F1073" i="2"/>
  <c r="E1073" i="2"/>
  <c r="G1073" i="2" s="1"/>
  <c r="B1075" i="2" l="1"/>
  <c r="D1074" i="2"/>
  <c r="C1074" i="2"/>
  <c r="E1074" i="2"/>
  <c r="F1074" i="2"/>
  <c r="G1074" i="2" l="1"/>
  <c r="B1076" i="2"/>
  <c r="D1075" i="2"/>
  <c r="C1075" i="2"/>
  <c r="F1075" i="2"/>
  <c r="E1075" i="2"/>
  <c r="G1075" i="2" s="1"/>
  <c r="B1077" i="2" l="1"/>
  <c r="C1076" i="2"/>
  <c r="D1076" i="2"/>
  <c r="E1076" i="2"/>
  <c r="F1076" i="2"/>
  <c r="G1076" i="2" l="1"/>
  <c r="B1078" i="2"/>
  <c r="C1077" i="2"/>
  <c r="D1077" i="2"/>
  <c r="F1077" i="2"/>
  <c r="E1077" i="2"/>
  <c r="G1077" i="2" s="1"/>
  <c r="B1079" i="2" l="1"/>
  <c r="D1078" i="2"/>
  <c r="C1078" i="2"/>
  <c r="E1078" i="2"/>
  <c r="F1078" i="2"/>
  <c r="G1078" i="2" l="1"/>
  <c r="B1080" i="2"/>
  <c r="D1079" i="2"/>
  <c r="C1079" i="2"/>
  <c r="F1079" i="2"/>
  <c r="E1079" i="2"/>
  <c r="G1079" i="2" l="1"/>
  <c r="B1081" i="2"/>
  <c r="C1080" i="2"/>
  <c r="D1080" i="2"/>
  <c r="E1080" i="2"/>
  <c r="F1080" i="2"/>
  <c r="G1080" i="2" l="1"/>
  <c r="B1082" i="2"/>
  <c r="C1081" i="2"/>
  <c r="D1081" i="2"/>
  <c r="F1081" i="2"/>
  <c r="E1081" i="2"/>
  <c r="G1081" i="2" s="1"/>
  <c r="B1083" i="2" l="1"/>
  <c r="D1082" i="2"/>
  <c r="C1082" i="2"/>
  <c r="E1082" i="2"/>
  <c r="F1082" i="2"/>
  <c r="G1082" i="2" l="1"/>
  <c r="B1084" i="2"/>
  <c r="D1083" i="2"/>
  <c r="C1083" i="2"/>
  <c r="F1083" i="2"/>
  <c r="E1083" i="2"/>
  <c r="G1083" i="2" l="1"/>
  <c r="B1085" i="2"/>
  <c r="C1084" i="2"/>
  <c r="D1084" i="2"/>
  <c r="F1084" i="2"/>
  <c r="E1084" i="2"/>
  <c r="G1084" i="2" s="1"/>
  <c r="B1086" i="2" l="1"/>
  <c r="C1085" i="2"/>
  <c r="D1085" i="2"/>
  <c r="F1085" i="2"/>
  <c r="E1085" i="2"/>
  <c r="G1085" i="2" s="1"/>
  <c r="B1087" i="2" l="1"/>
  <c r="D1086" i="2"/>
  <c r="C1086" i="2"/>
  <c r="E1086" i="2"/>
  <c r="F1086" i="2"/>
  <c r="G1086" i="2" l="1"/>
  <c r="B1088" i="2"/>
  <c r="D1087" i="2"/>
  <c r="C1087" i="2"/>
  <c r="F1087" i="2"/>
  <c r="E1087" i="2"/>
  <c r="G1087" i="2" s="1"/>
  <c r="B1089" i="2" l="1"/>
  <c r="C1088" i="2"/>
  <c r="D1088" i="2"/>
  <c r="E1088" i="2"/>
  <c r="F1088" i="2"/>
  <c r="G1088" i="2" l="1"/>
  <c r="B1090" i="2"/>
  <c r="D1089" i="2"/>
  <c r="C1089" i="2"/>
  <c r="F1089" i="2"/>
  <c r="E1089" i="2"/>
  <c r="G1089" i="2" l="1"/>
  <c r="B1091" i="2"/>
  <c r="D1090" i="2"/>
  <c r="C1090" i="2"/>
  <c r="E1090" i="2"/>
  <c r="F1090" i="2"/>
  <c r="G1090" i="2" l="1"/>
  <c r="B1092" i="2"/>
  <c r="C1091" i="2"/>
  <c r="D1091" i="2"/>
  <c r="F1091" i="2"/>
  <c r="E1091" i="2"/>
  <c r="G1091" i="2" s="1"/>
  <c r="B1093" i="2" l="1"/>
  <c r="C1092" i="2"/>
  <c r="D1092" i="2"/>
  <c r="E1092" i="2"/>
  <c r="F1092" i="2"/>
  <c r="G1092" i="2" l="1"/>
  <c r="B1094" i="2"/>
  <c r="D1093" i="2"/>
  <c r="C1093" i="2"/>
  <c r="F1093" i="2"/>
  <c r="E1093" i="2"/>
  <c r="G1093" i="2" s="1"/>
  <c r="B1095" i="2" l="1"/>
  <c r="D1094" i="2"/>
  <c r="C1094" i="2"/>
  <c r="E1094" i="2"/>
  <c r="F1094" i="2"/>
  <c r="G1094" i="2" l="1"/>
  <c r="B1096" i="2"/>
  <c r="C1095" i="2"/>
  <c r="D1095" i="2"/>
  <c r="F1095" i="2"/>
  <c r="E1095" i="2"/>
  <c r="G1095" i="2" s="1"/>
  <c r="B1097" i="2" l="1"/>
  <c r="C1096" i="2"/>
  <c r="D1096" i="2"/>
  <c r="E1096" i="2"/>
  <c r="F1096" i="2"/>
  <c r="G1096" i="2" l="1"/>
  <c r="B1098" i="2"/>
  <c r="C1097" i="2"/>
  <c r="D1097" i="2"/>
  <c r="F1097" i="2"/>
  <c r="E1097" i="2"/>
  <c r="G1097" i="2" l="1"/>
  <c r="B1099" i="2"/>
  <c r="D1098" i="2"/>
  <c r="C1098" i="2"/>
  <c r="E1098" i="2"/>
  <c r="F1098" i="2"/>
  <c r="G1098" i="2" l="1"/>
  <c r="B1100" i="2"/>
  <c r="C1099" i="2"/>
  <c r="D1099" i="2"/>
  <c r="F1099" i="2"/>
  <c r="E1099" i="2"/>
  <c r="G1099" i="2" l="1"/>
  <c r="B1101" i="2"/>
  <c r="C1100" i="2"/>
  <c r="D1100" i="2"/>
  <c r="E1100" i="2"/>
  <c r="F1100" i="2"/>
  <c r="G1100" i="2" l="1"/>
  <c r="B1102" i="2"/>
  <c r="C1101" i="2"/>
  <c r="D1101" i="2"/>
  <c r="F1101" i="2"/>
  <c r="E1101" i="2"/>
  <c r="G1101" i="2" s="1"/>
  <c r="B1103" i="2" l="1"/>
  <c r="D1102" i="2"/>
  <c r="C1102" i="2"/>
  <c r="E1102" i="2"/>
  <c r="F1102" i="2"/>
  <c r="G1102" i="2" l="1"/>
  <c r="B1104" i="2"/>
  <c r="C1103" i="2"/>
  <c r="D1103" i="2"/>
  <c r="F1103" i="2"/>
  <c r="E1103" i="2"/>
  <c r="G1103" i="2" l="1"/>
  <c r="B1105" i="2"/>
  <c r="C1104" i="2"/>
  <c r="D1104" i="2"/>
  <c r="F1104" i="2"/>
  <c r="E1104" i="2"/>
  <c r="G1104" i="2" s="1"/>
  <c r="B1106" i="2" l="1"/>
  <c r="D1105" i="2"/>
  <c r="C1105" i="2"/>
  <c r="F1105" i="2"/>
  <c r="E1105" i="2"/>
  <c r="G1105" i="2" s="1"/>
  <c r="B1107" i="2" l="1"/>
  <c r="D1106" i="2"/>
  <c r="C1106" i="2"/>
  <c r="E1106" i="2"/>
  <c r="F1106" i="2"/>
  <c r="G1106" i="2" l="1"/>
  <c r="B1108" i="2"/>
  <c r="C1107" i="2"/>
  <c r="D1107" i="2"/>
  <c r="F1107" i="2"/>
  <c r="E1107" i="2"/>
  <c r="G1107" i="2" s="1"/>
  <c r="B1109" i="2" l="1"/>
  <c r="C1108" i="2"/>
  <c r="D1108" i="2"/>
  <c r="E1108" i="2"/>
  <c r="F1108" i="2"/>
  <c r="G1108" i="2" l="1"/>
  <c r="B1110" i="2"/>
  <c r="C1109" i="2"/>
  <c r="D1109" i="2"/>
  <c r="F1109" i="2"/>
  <c r="E1109" i="2"/>
  <c r="G1109" i="2" s="1"/>
  <c r="B1111" i="2" l="1"/>
  <c r="D1110" i="2"/>
  <c r="C1110" i="2"/>
  <c r="E1110" i="2"/>
  <c r="F1110" i="2"/>
  <c r="G1110" i="2" l="1"/>
  <c r="B1112" i="2"/>
  <c r="C1111" i="2"/>
  <c r="D1111" i="2"/>
  <c r="F1111" i="2"/>
  <c r="E1111" i="2"/>
  <c r="G1111" i="2" s="1"/>
  <c r="B1113" i="2" l="1"/>
  <c r="C1112" i="2"/>
  <c r="D1112" i="2"/>
  <c r="E1112" i="2"/>
  <c r="F1112" i="2"/>
  <c r="G1112" i="2" l="1"/>
  <c r="B1114" i="2"/>
  <c r="C1113" i="2"/>
  <c r="D1113" i="2"/>
  <c r="F1113" i="2"/>
  <c r="E1113" i="2"/>
  <c r="G1113" i="2" l="1"/>
  <c r="B1115" i="2"/>
  <c r="D1114" i="2"/>
  <c r="C1114" i="2"/>
  <c r="E1114" i="2"/>
  <c r="F1114" i="2"/>
  <c r="G1114" i="2" l="1"/>
  <c r="B1116" i="2"/>
  <c r="C1115" i="2"/>
  <c r="D1115" i="2"/>
  <c r="F1115" i="2"/>
  <c r="E1115" i="2"/>
  <c r="G1115" i="2" l="1"/>
  <c r="B1117" i="2"/>
  <c r="C1116" i="2"/>
  <c r="D1116" i="2"/>
  <c r="F1116" i="2"/>
  <c r="E1116" i="2"/>
  <c r="G1116" i="2" s="1"/>
  <c r="B1118" i="2" l="1"/>
  <c r="C1117" i="2"/>
  <c r="D1117" i="2"/>
  <c r="F1117" i="2"/>
  <c r="E1117" i="2"/>
  <c r="G1117" i="2" s="1"/>
  <c r="B1119" i="2" l="1"/>
  <c r="D1118" i="2"/>
  <c r="C1118" i="2"/>
  <c r="E1118" i="2"/>
  <c r="F1118" i="2"/>
  <c r="G1118" i="2" l="1"/>
  <c r="B1120" i="2"/>
  <c r="D1119" i="2"/>
  <c r="C1119" i="2"/>
  <c r="F1119" i="2"/>
  <c r="E1119" i="2"/>
  <c r="G1119" i="2" s="1"/>
  <c r="B1121" i="2" l="1"/>
  <c r="C1120" i="2"/>
  <c r="D1120" i="2"/>
  <c r="E1120" i="2"/>
  <c r="F1120" i="2"/>
  <c r="G1120" i="2" l="1"/>
  <c r="B1122" i="2"/>
  <c r="D1121" i="2"/>
  <c r="C1121" i="2"/>
  <c r="F1121" i="2"/>
  <c r="E1121" i="2"/>
  <c r="G1121" i="2" l="1"/>
  <c r="B1123" i="2"/>
  <c r="D1122" i="2"/>
  <c r="C1122" i="2"/>
  <c r="E1122" i="2"/>
  <c r="F1122" i="2"/>
  <c r="G1122" i="2" l="1"/>
  <c r="B1124" i="2"/>
  <c r="C1123" i="2"/>
  <c r="D1123" i="2"/>
  <c r="F1123" i="2"/>
  <c r="E1123" i="2"/>
  <c r="G1123" i="2" s="1"/>
  <c r="B1125" i="2" l="1"/>
  <c r="C1124" i="2"/>
  <c r="D1124" i="2"/>
  <c r="E1124" i="2"/>
  <c r="F1124" i="2"/>
  <c r="G1124" i="2" l="1"/>
  <c r="B1126" i="2"/>
  <c r="C1125" i="2"/>
  <c r="D1125" i="2"/>
  <c r="F1125" i="2"/>
  <c r="E1125" i="2"/>
  <c r="G1125" i="2" l="1"/>
  <c r="B1127" i="2"/>
  <c r="D1126" i="2"/>
  <c r="C1126" i="2"/>
  <c r="E1126" i="2"/>
  <c r="F1126" i="2"/>
  <c r="G1126" i="2" l="1"/>
  <c r="B1128" i="2"/>
  <c r="C1127" i="2"/>
  <c r="D1127" i="2"/>
  <c r="F1127" i="2"/>
  <c r="E1127" i="2"/>
  <c r="G1127" i="2" l="1"/>
  <c r="B1129" i="2"/>
  <c r="C1128" i="2"/>
  <c r="D1128" i="2"/>
  <c r="E1128" i="2"/>
  <c r="F1128" i="2"/>
  <c r="G1128" i="2" l="1"/>
  <c r="B1130" i="2"/>
  <c r="C1129" i="2"/>
  <c r="D1129" i="2"/>
  <c r="F1129" i="2"/>
  <c r="E1129" i="2"/>
  <c r="G1129" i="2" s="1"/>
  <c r="B1131" i="2" l="1"/>
  <c r="D1130" i="2"/>
  <c r="C1130" i="2"/>
  <c r="E1130" i="2"/>
  <c r="F1130" i="2"/>
  <c r="G1130" i="2" l="1"/>
  <c r="B1132" i="2"/>
  <c r="C1131" i="2"/>
  <c r="D1131" i="2"/>
  <c r="F1131" i="2"/>
  <c r="E1131" i="2"/>
  <c r="G1131" i="2" l="1"/>
  <c r="B1133" i="2"/>
  <c r="C1132" i="2"/>
  <c r="D1132" i="2"/>
  <c r="E1132" i="2"/>
  <c r="F1132" i="2"/>
  <c r="G1132" i="2" l="1"/>
  <c r="B1134" i="2"/>
  <c r="C1133" i="2"/>
  <c r="D1133" i="2"/>
  <c r="F1133" i="2"/>
  <c r="E1133" i="2"/>
  <c r="G1133" i="2" s="1"/>
  <c r="B1135" i="2" l="1"/>
  <c r="D1134" i="2"/>
  <c r="C1134" i="2"/>
  <c r="E1134" i="2"/>
  <c r="F1134" i="2"/>
  <c r="G1134" i="2" l="1"/>
  <c r="B1136" i="2"/>
  <c r="C1135" i="2"/>
  <c r="D1135" i="2"/>
  <c r="F1135" i="2"/>
  <c r="E1135" i="2"/>
  <c r="G1135" i="2" l="1"/>
  <c r="B1137" i="2"/>
  <c r="C1136" i="2"/>
  <c r="D1136" i="2"/>
  <c r="F1136" i="2"/>
  <c r="E1136" i="2"/>
  <c r="G1136" i="2" l="1"/>
  <c r="B1138" i="2"/>
  <c r="D1137" i="2"/>
  <c r="C1137" i="2"/>
  <c r="F1137" i="2"/>
  <c r="E1137" i="2"/>
  <c r="G1137" i="2" l="1"/>
  <c r="B1139" i="2"/>
  <c r="D1138" i="2"/>
  <c r="C1138" i="2"/>
  <c r="E1138" i="2"/>
  <c r="F1138" i="2"/>
  <c r="G1138" i="2" l="1"/>
  <c r="B1140" i="2"/>
  <c r="C1139" i="2"/>
  <c r="D1139" i="2"/>
  <c r="F1139" i="2"/>
  <c r="E1139" i="2"/>
  <c r="G1139" i="2" s="1"/>
  <c r="B1141" i="2" l="1"/>
  <c r="C1140" i="2"/>
  <c r="D1140" i="2"/>
  <c r="E1140" i="2"/>
  <c r="F1140" i="2"/>
  <c r="G1140" i="2" l="1"/>
  <c r="B1142" i="2"/>
  <c r="C1141" i="2"/>
  <c r="D1141" i="2"/>
  <c r="F1141" i="2"/>
  <c r="E1141" i="2"/>
  <c r="G1141" i="2" l="1"/>
  <c r="B1143" i="2"/>
  <c r="D1142" i="2"/>
  <c r="C1142" i="2"/>
  <c r="E1142" i="2"/>
  <c r="F1142" i="2"/>
  <c r="G1142" i="2" l="1"/>
  <c r="B1144" i="2"/>
  <c r="C1143" i="2"/>
  <c r="D1143" i="2"/>
  <c r="F1143" i="2"/>
  <c r="E1143" i="2"/>
  <c r="G1143" i="2" s="1"/>
  <c r="B1145" i="2" l="1"/>
  <c r="C1144" i="2"/>
  <c r="D1144" i="2"/>
  <c r="E1144" i="2"/>
  <c r="F1144" i="2"/>
  <c r="G1144" i="2" l="1"/>
  <c r="B1146" i="2"/>
  <c r="D1145" i="2"/>
  <c r="C1145" i="2"/>
  <c r="F1145" i="2"/>
  <c r="E1145" i="2"/>
  <c r="G1145" i="2" l="1"/>
  <c r="B1147" i="2"/>
  <c r="D1146" i="2"/>
  <c r="C1146" i="2"/>
  <c r="E1146" i="2"/>
  <c r="F1146" i="2"/>
  <c r="G1146" i="2" l="1"/>
  <c r="B1148" i="2"/>
  <c r="C1147" i="2"/>
  <c r="D1147" i="2"/>
  <c r="F1147" i="2"/>
  <c r="E1147" i="2"/>
  <c r="G1147" i="2" l="1"/>
  <c r="B1149" i="2"/>
  <c r="C1148" i="2"/>
  <c r="D1148" i="2"/>
  <c r="F1148" i="2"/>
  <c r="E1148" i="2"/>
  <c r="G1148" i="2" s="1"/>
  <c r="B1150" i="2" l="1"/>
  <c r="C1149" i="2"/>
  <c r="D1149" i="2"/>
  <c r="F1149" i="2"/>
  <c r="E1149" i="2"/>
  <c r="G1149" i="2" s="1"/>
  <c r="B1151" i="2" l="1"/>
  <c r="D1150" i="2"/>
  <c r="C1150" i="2"/>
  <c r="E1150" i="2"/>
  <c r="F1150" i="2"/>
  <c r="G1150" i="2" l="1"/>
  <c r="B1152" i="2"/>
  <c r="C1151" i="2"/>
  <c r="D1151" i="2"/>
  <c r="F1151" i="2"/>
  <c r="E1151" i="2"/>
  <c r="G1151" i="2" s="1"/>
  <c r="B1153" i="2" l="1"/>
  <c r="C1152" i="2"/>
  <c r="D1152" i="2"/>
  <c r="E1152" i="2"/>
  <c r="F1152" i="2"/>
  <c r="G1152" i="2" l="1"/>
  <c r="B1154" i="2"/>
  <c r="D1153" i="2"/>
  <c r="C1153" i="2"/>
  <c r="F1153" i="2"/>
  <c r="E1153" i="2"/>
  <c r="G1153" i="2" l="1"/>
  <c r="B1155" i="2"/>
  <c r="D1154" i="2"/>
  <c r="C1154" i="2"/>
  <c r="E1154" i="2"/>
  <c r="F1154" i="2"/>
  <c r="G1154" i="2" l="1"/>
  <c r="B1156" i="2"/>
  <c r="C1155" i="2"/>
  <c r="D1155" i="2"/>
  <c r="F1155" i="2"/>
  <c r="E1155" i="2"/>
  <c r="G1155" i="2" l="1"/>
  <c r="B1157" i="2"/>
  <c r="C1156" i="2"/>
  <c r="D1156" i="2"/>
  <c r="E1156" i="2"/>
  <c r="F1156" i="2"/>
  <c r="G1156" i="2" l="1"/>
  <c r="B1158" i="2"/>
  <c r="C1157" i="2"/>
  <c r="D1157" i="2"/>
  <c r="F1157" i="2"/>
  <c r="E1157" i="2"/>
  <c r="G1157" i="2" l="1"/>
  <c r="B1159" i="2"/>
  <c r="D1158" i="2"/>
  <c r="C1158" i="2"/>
  <c r="F1158" i="2"/>
  <c r="E1158" i="2"/>
  <c r="G1158" i="2" l="1"/>
  <c r="B1160" i="2"/>
  <c r="C1159" i="2"/>
  <c r="D1159" i="2"/>
  <c r="F1159" i="2"/>
  <c r="E1159" i="2"/>
  <c r="G1159" i="2" s="1"/>
  <c r="B1161" i="2" l="1"/>
  <c r="C1160" i="2"/>
  <c r="D1160" i="2"/>
  <c r="E1160" i="2"/>
  <c r="F1160" i="2"/>
  <c r="G1160" i="2" l="1"/>
  <c r="B1162" i="2"/>
  <c r="C1161" i="2"/>
  <c r="D1161" i="2"/>
  <c r="F1161" i="2"/>
  <c r="E1161" i="2"/>
  <c r="G1161" i="2" l="1"/>
  <c r="B1163" i="2"/>
  <c r="D1162" i="2"/>
  <c r="C1162" i="2"/>
  <c r="E1162" i="2"/>
  <c r="F1162" i="2"/>
  <c r="G1162" i="2" l="1"/>
  <c r="B1164" i="2"/>
  <c r="C1163" i="2"/>
  <c r="D1163" i="2"/>
  <c r="F1163" i="2"/>
  <c r="E1163" i="2"/>
  <c r="G1163" i="2" s="1"/>
  <c r="B1165" i="2" l="1"/>
  <c r="C1164" i="2"/>
  <c r="D1164" i="2"/>
  <c r="F1164" i="2"/>
  <c r="E1164" i="2"/>
  <c r="G1164" i="2" l="1"/>
  <c r="B1166" i="2"/>
  <c r="C1165" i="2"/>
  <c r="D1165" i="2"/>
  <c r="F1165" i="2"/>
  <c r="E1165" i="2"/>
  <c r="G1165" i="2" l="1"/>
  <c r="B1167" i="2"/>
  <c r="D1166" i="2"/>
  <c r="C1166" i="2"/>
  <c r="E1166" i="2"/>
  <c r="F1166" i="2"/>
  <c r="G1166" i="2" l="1"/>
  <c r="B1168" i="2"/>
  <c r="C1167" i="2"/>
  <c r="D1167" i="2"/>
  <c r="F1167" i="2"/>
  <c r="E1167" i="2"/>
  <c r="G1167" i="2" s="1"/>
  <c r="B1169" i="2" l="1"/>
  <c r="C1168" i="2"/>
  <c r="D1168" i="2"/>
  <c r="E1168" i="2"/>
  <c r="F1168" i="2"/>
  <c r="G1168" i="2" l="1"/>
  <c r="B1170" i="2"/>
  <c r="D1169" i="2"/>
  <c r="C1169" i="2"/>
  <c r="F1169" i="2"/>
  <c r="E1169" i="2"/>
  <c r="G1169" i="2" s="1"/>
  <c r="B1171" i="2" l="1"/>
  <c r="D1170" i="2"/>
  <c r="C1170" i="2"/>
  <c r="E1170" i="2"/>
  <c r="F1170" i="2"/>
  <c r="G1170" i="2" l="1"/>
  <c r="B1172" i="2"/>
  <c r="C1171" i="2"/>
  <c r="D1171" i="2"/>
  <c r="F1171" i="2"/>
  <c r="E1171" i="2"/>
  <c r="G1171" i="2" s="1"/>
  <c r="B1173" i="2" l="1"/>
  <c r="C1172" i="2"/>
  <c r="D1172" i="2"/>
  <c r="E1172" i="2"/>
  <c r="F1172" i="2"/>
  <c r="G1172" i="2" l="1"/>
  <c r="B1174" i="2"/>
  <c r="C1173" i="2"/>
  <c r="D1173" i="2"/>
  <c r="F1173" i="2"/>
  <c r="E1173" i="2"/>
  <c r="G1173" i="2" s="1"/>
  <c r="B1175" i="2" l="1"/>
  <c r="D1174" i="2"/>
  <c r="C1174" i="2"/>
  <c r="F1174" i="2"/>
  <c r="E1174" i="2"/>
  <c r="G1174" i="2" s="1"/>
  <c r="B1176" i="2" l="1"/>
  <c r="C1175" i="2"/>
  <c r="D1175" i="2"/>
  <c r="F1175" i="2"/>
  <c r="E1175" i="2"/>
  <c r="G1175" i="2" s="1"/>
  <c r="B1177" i="2" l="1"/>
  <c r="C1176" i="2"/>
  <c r="D1176" i="2"/>
  <c r="E1176" i="2"/>
  <c r="F1176" i="2"/>
  <c r="G1176" i="2" l="1"/>
  <c r="B1178" i="2"/>
  <c r="C1177" i="2"/>
  <c r="D1177" i="2"/>
  <c r="F1177" i="2"/>
  <c r="E1177" i="2"/>
  <c r="G1177" i="2" s="1"/>
  <c r="B1179" i="2" l="1"/>
  <c r="D1178" i="2"/>
  <c r="C1178" i="2"/>
  <c r="E1178" i="2"/>
  <c r="F1178" i="2"/>
  <c r="G1178" i="2" l="1"/>
  <c r="B1180" i="2"/>
  <c r="C1179" i="2"/>
  <c r="D1179" i="2"/>
  <c r="F1179" i="2"/>
  <c r="E1179" i="2"/>
  <c r="G1179" i="2" s="1"/>
  <c r="B1181" i="2" l="1"/>
  <c r="C1180" i="2"/>
  <c r="D1180" i="2"/>
  <c r="F1180" i="2"/>
  <c r="E1180" i="2"/>
  <c r="G1180" i="2" l="1"/>
  <c r="B1182" i="2"/>
  <c r="C1181" i="2"/>
  <c r="D1181" i="2"/>
  <c r="F1181" i="2"/>
  <c r="E1181" i="2"/>
  <c r="G1181" i="2" l="1"/>
  <c r="B1183" i="2"/>
  <c r="D1182" i="2"/>
  <c r="C1182" i="2"/>
  <c r="E1182" i="2"/>
  <c r="F1182" i="2"/>
  <c r="G1182" i="2" l="1"/>
  <c r="B1184" i="2"/>
  <c r="C1183" i="2"/>
  <c r="D1183" i="2"/>
  <c r="F1183" i="2"/>
  <c r="E1183" i="2"/>
  <c r="G1183" i="2" s="1"/>
  <c r="B1185" i="2" l="1"/>
  <c r="C1184" i="2"/>
  <c r="D1184" i="2"/>
  <c r="E1184" i="2"/>
  <c r="F1184" i="2"/>
  <c r="G1184" i="2" l="1"/>
  <c r="B1186" i="2"/>
  <c r="D1185" i="2"/>
  <c r="C1185" i="2"/>
  <c r="F1185" i="2"/>
  <c r="E1185" i="2"/>
  <c r="G1185" i="2" s="1"/>
  <c r="B1187" i="2" l="1"/>
  <c r="D1186" i="2"/>
  <c r="C1186" i="2"/>
  <c r="E1186" i="2"/>
  <c r="F1186" i="2"/>
  <c r="G1186" i="2" l="1"/>
  <c r="B1188" i="2"/>
  <c r="C1187" i="2"/>
  <c r="D1187" i="2"/>
  <c r="F1187" i="2"/>
  <c r="E1187" i="2"/>
  <c r="G1187" i="2" s="1"/>
  <c r="B1189" i="2" l="1"/>
  <c r="C1188" i="2"/>
  <c r="D1188" i="2"/>
  <c r="E1188" i="2"/>
  <c r="F1188" i="2"/>
  <c r="G1188" i="2" l="1"/>
  <c r="B1190" i="2"/>
  <c r="C1189" i="2"/>
  <c r="D1189" i="2"/>
  <c r="F1189" i="2"/>
  <c r="E1189" i="2"/>
  <c r="G1189" i="2" s="1"/>
  <c r="B1191" i="2" l="1"/>
  <c r="D1190" i="2"/>
  <c r="C1190" i="2"/>
  <c r="F1190" i="2"/>
  <c r="E1190" i="2"/>
  <c r="G1190" i="2" s="1"/>
  <c r="B1192" i="2" l="1"/>
  <c r="C1191" i="2"/>
  <c r="D1191" i="2"/>
  <c r="F1191" i="2"/>
  <c r="E1191" i="2"/>
  <c r="G1191" i="2" s="1"/>
  <c r="B1193" i="2" l="1"/>
  <c r="C1192" i="2"/>
  <c r="D1192" i="2"/>
  <c r="E1192" i="2"/>
  <c r="F1192" i="2"/>
  <c r="G1192" i="2" l="1"/>
  <c r="B1194" i="2"/>
  <c r="C1193" i="2"/>
  <c r="D1193" i="2"/>
  <c r="F1193" i="2"/>
  <c r="E1193" i="2"/>
  <c r="G1193" i="2" l="1"/>
  <c r="B1195" i="2"/>
  <c r="D1194" i="2"/>
  <c r="C1194" i="2"/>
  <c r="E1194" i="2"/>
  <c r="F1194" i="2"/>
  <c r="G1194" i="2" l="1"/>
  <c r="B1196" i="2"/>
  <c r="D1195" i="2"/>
  <c r="C1195" i="2"/>
  <c r="F1195" i="2"/>
  <c r="E1195" i="2"/>
  <c r="G1195" i="2" s="1"/>
  <c r="B1197" i="2" l="1"/>
  <c r="C1196" i="2"/>
  <c r="D1196" i="2"/>
  <c r="F1196" i="2"/>
  <c r="E1196" i="2"/>
  <c r="G1196" i="2" s="1"/>
  <c r="B1198" i="2" l="1"/>
  <c r="C1197" i="2"/>
  <c r="D1197" i="2"/>
  <c r="E1197" i="2"/>
  <c r="F1197" i="2"/>
  <c r="G1197" i="2" l="1"/>
  <c r="B1199" i="2"/>
  <c r="D1198" i="2"/>
  <c r="C1198" i="2"/>
  <c r="E1198" i="2"/>
  <c r="F1198" i="2"/>
  <c r="G1198" i="2" l="1"/>
  <c r="B1200" i="2"/>
  <c r="C1199" i="2"/>
  <c r="D1199" i="2"/>
  <c r="E1199" i="2"/>
  <c r="F1199" i="2"/>
  <c r="G1199" i="2" l="1"/>
  <c r="B1201" i="2"/>
  <c r="C1200" i="2"/>
  <c r="D1200" i="2"/>
  <c r="F1200" i="2"/>
  <c r="E1200" i="2"/>
  <c r="G1200" i="2" s="1"/>
  <c r="B1202" i="2" l="1"/>
  <c r="D1201" i="2"/>
  <c r="C1201" i="2"/>
  <c r="E1201" i="2"/>
  <c r="F1201" i="2"/>
  <c r="G1201" i="2" l="1"/>
  <c r="B1203" i="2"/>
  <c r="D1202" i="2"/>
  <c r="C1202" i="2"/>
  <c r="E1202" i="2"/>
  <c r="F1202" i="2"/>
  <c r="G1202" i="2" l="1"/>
  <c r="B1204" i="2"/>
  <c r="C1203" i="2"/>
  <c r="D1203" i="2"/>
  <c r="E1203" i="2"/>
  <c r="F1203" i="2"/>
  <c r="G1203" i="2" l="1"/>
  <c r="B1205" i="2"/>
  <c r="C1204" i="2"/>
  <c r="D1204" i="2"/>
  <c r="F1204" i="2"/>
  <c r="E1204" i="2"/>
  <c r="G1204" i="2" l="1"/>
  <c r="B1206" i="2"/>
  <c r="C1205" i="2"/>
  <c r="D1205" i="2"/>
  <c r="E1205" i="2"/>
  <c r="F1205" i="2"/>
  <c r="G1205" i="2" l="1"/>
  <c r="B1207" i="2"/>
  <c r="D1206" i="2"/>
  <c r="C1206" i="2"/>
  <c r="E1206" i="2"/>
  <c r="F1206" i="2"/>
  <c r="G1206" i="2" l="1"/>
  <c r="B1208" i="2"/>
  <c r="C1207" i="2"/>
  <c r="D1207" i="2"/>
  <c r="E1207" i="2"/>
  <c r="F1207" i="2"/>
  <c r="G1207" i="2" l="1"/>
  <c r="B1209" i="2"/>
  <c r="C1208" i="2"/>
  <c r="D1208" i="2"/>
  <c r="F1208" i="2"/>
  <c r="E1208" i="2"/>
  <c r="G1208" i="2" s="1"/>
  <c r="B1210" i="2" l="1"/>
  <c r="C1209" i="2"/>
  <c r="D1209" i="2"/>
  <c r="E1209" i="2"/>
  <c r="F1209" i="2"/>
  <c r="G1209" i="2" l="1"/>
  <c r="B1211" i="2"/>
  <c r="C1210" i="2"/>
  <c r="D1210" i="2"/>
  <c r="E1210" i="2"/>
  <c r="F1210" i="2"/>
  <c r="G1210" i="2" l="1"/>
  <c r="B1212" i="2"/>
  <c r="C1211" i="2"/>
  <c r="D1211" i="2"/>
  <c r="E1211" i="2"/>
  <c r="F1211" i="2"/>
  <c r="G1211" i="2" l="1"/>
  <c r="B1213" i="2"/>
  <c r="C1212" i="2"/>
  <c r="D1212" i="2"/>
  <c r="F1212" i="2"/>
  <c r="E1212" i="2"/>
  <c r="G1212" i="2" l="1"/>
  <c r="B1214" i="2"/>
  <c r="C1213" i="2"/>
  <c r="D1213" i="2"/>
  <c r="E1213" i="2"/>
  <c r="F1213" i="2"/>
  <c r="G1213" i="2" l="1"/>
  <c r="B1215" i="2"/>
  <c r="C1214" i="2"/>
  <c r="D1214" i="2"/>
  <c r="E1214" i="2"/>
  <c r="F1214" i="2"/>
  <c r="G1214" i="2" l="1"/>
  <c r="B1216" i="2"/>
  <c r="C1215" i="2"/>
  <c r="D1215" i="2"/>
  <c r="E1215" i="2"/>
  <c r="F1215" i="2"/>
  <c r="G1215" i="2" l="1"/>
  <c r="B1217" i="2"/>
  <c r="C1216" i="2"/>
  <c r="D1216" i="2"/>
  <c r="F1216" i="2"/>
  <c r="E1216" i="2"/>
  <c r="G1216" i="2" s="1"/>
  <c r="B1218" i="2" l="1"/>
  <c r="C1217" i="2"/>
  <c r="D1217" i="2"/>
  <c r="E1217" i="2"/>
  <c r="F1217" i="2"/>
  <c r="G1217" i="2" l="1"/>
  <c r="B1219" i="2"/>
  <c r="C1218" i="2"/>
  <c r="D1218" i="2"/>
  <c r="E1218" i="2"/>
  <c r="F1218" i="2"/>
  <c r="G1218" i="2" l="1"/>
  <c r="B1220" i="2"/>
  <c r="C1219" i="2"/>
  <c r="D1219" i="2"/>
  <c r="E1219" i="2"/>
  <c r="F1219" i="2"/>
  <c r="G1219" i="2" l="1"/>
  <c r="B1221" i="2"/>
  <c r="C1220" i="2"/>
  <c r="D1220" i="2"/>
  <c r="F1220" i="2"/>
  <c r="E1220" i="2"/>
  <c r="G1220" i="2" l="1"/>
  <c r="B1222" i="2"/>
  <c r="C1221" i="2"/>
  <c r="D1221" i="2"/>
  <c r="E1221" i="2"/>
  <c r="F1221" i="2"/>
  <c r="G1221" i="2" l="1"/>
  <c r="B1223" i="2"/>
  <c r="C1222" i="2"/>
  <c r="D1222" i="2"/>
  <c r="E1222" i="2"/>
  <c r="F1222" i="2"/>
  <c r="G1222" i="2" l="1"/>
  <c r="B1224" i="2"/>
  <c r="C1223" i="2"/>
  <c r="D1223" i="2"/>
  <c r="E1223" i="2"/>
  <c r="F1223" i="2"/>
  <c r="G1223" i="2" l="1"/>
  <c r="B1225" i="2"/>
  <c r="C1224" i="2"/>
  <c r="D1224" i="2"/>
  <c r="F1224" i="2"/>
  <c r="E1224" i="2"/>
  <c r="G1224" i="2" s="1"/>
  <c r="B1226" i="2" l="1"/>
  <c r="C1225" i="2"/>
  <c r="D1225" i="2"/>
  <c r="E1225" i="2"/>
  <c r="F1225" i="2"/>
  <c r="G1225" i="2" l="1"/>
  <c r="B1227" i="2"/>
  <c r="C1226" i="2"/>
  <c r="D1226" i="2"/>
  <c r="E1226" i="2"/>
  <c r="F1226" i="2"/>
  <c r="G1226" i="2" l="1"/>
  <c r="B1228" i="2"/>
  <c r="C1227" i="2"/>
  <c r="D1227" i="2"/>
  <c r="E1227" i="2"/>
  <c r="F1227" i="2"/>
  <c r="G1227" i="2" l="1"/>
  <c r="B1229" i="2"/>
  <c r="C1228" i="2"/>
  <c r="D1228" i="2"/>
  <c r="F1228" i="2"/>
  <c r="E1228" i="2"/>
  <c r="G1228" i="2" s="1"/>
  <c r="B1230" i="2" l="1"/>
  <c r="C1229" i="2"/>
  <c r="D1229" i="2"/>
  <c r="E1229" i="2"/>
  <c r="F1229" i="2"/>
  <c r="G1229" i="2" l="1"/>
  <c r="B1231" i="2"/>
  <c r="D1230" i="2"/>
  <c r="C1230" i="2"/>
  <c r="E1230" i="2"/>
  <c r="F1230" i="2"/>
  <c r="G1230" i="2" l="1"/>
  <c r="B1232" i="2"/>
  <c r="C1231" i="2"/>
  <c r="D1231" i="2"/>
  <c r="E1231" i="2"/>
  <c r="F1231" i="2"/>
  <c r="G1231" i="2" l="1"/>
  <c r="B1233" i="2"/>
  <c r="C1232" i="2"/>
  <c r="D1232" i="2"/>
  <c r="F1232" i="2"/>
  <c r="E1232" i="2"/>
  <c r="G1232" i="2" s="1"/>
  <c r="B1234" i="2" l="1"/>
  <c r="C1233" i="2"/>
  <c r="D1233" i="2"/>
  <c r="E1233" i="2"/>
  <c r="F1233" i="2"/>
  <c r="G1233" i="2" l="1"/>
  <c r="B1235" i="2"/>
  <c r="C1234" i="2"/>
  <c r="D1234" i="2"/>
  <c r="E1234" i="2"/>
  <c r="F1234" i="2"/>
  <c r="G1234" i="2" l="1"/>
  <c r="B1236" i="2"/>
  <c r="C1235" i="2"/>
  <c r="D1235" i="2"/>
  <c r="E1235" i="2"/>
  <c r="F1235" i="2"/>
  <c r="G1235" i="2" l="1"/>
  <c r="B1237" i="2"/>
  <c r="C1236" i="2"/>
  <c r="D1236" i="2"/>
  <c r="F1236" i="2"/>
  <c r="E1236" i="2"/>
  <c r="G1236" i="2" s="1"/>
  <c r="B1238" i="2" l="1"/>
  <c r="D1237" i="2"/>
  <c r="C1237" i="2"/>
  <c r="E1237" i="2"/>
  <c r="F1237" i="2"/>
  <c r="G1237" i="2" l="1"/>
  <c r="B1239" i="2"/>
  <c r="C1238" i="2"/>
  <c r="D1238" i="2"/>
  <c r="E1238" i="2"/>
  <c r="F1238" i="2"/>
  <c r="G1238" i="2" l="1"/>
  <c r="B1240" i="2"/>
  <c r="C1239" i="2"/>
  <c r="D1239" i="2"/>
  <c r="E1239" i="2"/>
  <c r="F1239" i="2"/>
  <c r="G1239" i="2" l="1"/>
  <c r="B1241" i="2"/>
  <c r="C1240" i="2"/>
  <c r="D1240" i="2"/>
  <c r="F1240" i="2"/>
  <c r="E1240" i="2"/>
  <c r="G1240" i="2" l="1"/>
  <c r="B1242" i="2"/>
  <c r="C1241" i="2"/>
  <c r="D1241" i="2"/>
  <c r="E1241" i="2"/>
  <c r="F1241" i="2"/>
  <c r="G1241" i="2" l="1"/>
  <c r="B1243" i="2"/>
  <c r="C1242" i="2"/>
  <c r="D1242" i="2"/>
  <c r="E1242" i="2"/>
  <c r="F1242" i="2"/>
  <c r="G1242" i="2" l="1"/>
  <c r="B1244" i="2"/>
  <c r="C1243" i="2"/>
  <c r="D1243" i="2"/>
  <c r="E1243" i="2"/>
  <c r="F1243" i="2"/>
  <c r="G1243" i="2" l="1"/>
  <c r="B1245" i="2"/>
  <c r="C1244" i="2"/>
  <c r="D1244" i="2"/>
  <c r="F1244" i="2"/>
  <c r="E1244" i="2"/>
  <c r="G1244" i="2" s="1"/>
  <c r="B1246" i="2" l="1"/>
  <c r="C1245" i="2"/>
  <c r="D1245" i="2"/>
  <c r="E1245" i="2"/>
  <c r="F1245" i="2"/>
  <c r="G1245" i="2" l="1"/>
  <c r="B1247" i="2"/>
  <c r="C1246" i="2"/>
  <c r="D1246" i="2"/>
  <c r="E1246" i="2"/>
  <c r="F1246" i="2"/>
  <c r="G1246" i="2" l="1"/>
  <c r="B1248" i="2"/>
  <c r="C1247" i="2"/>
  <c r="D1247" i="2"/>
  <c r="E1247" i="2"/>
  <c r="F1247" i="2"/>
  <c r="G1247" i="2" l="1"/>
  <c r="B1249" i="2"/>
  <c r="C1248" i="2"/>
  <c r="D1248" i="2"/>
  <c r="F1248" i="2"/>
  <c r="E1248" i="2"/>
  <c r="G1248" i="2" l="1"/>
  <c r="B1250" i="2"/>
  <c r="C1249" i="2"/>
  <c r="D1249" i="2"/>
  <c r="E1249" i="2"/>
  <c r="F1249" i="2"/>
  <c r="G1249" i="2" l="1"/>
  <c r="B1251" i="2"/>
  <c r="C1250" i="2"/>
  <c r="D1250" i="2"/>
  <c r="E1250" i="2"/>
  <c r="F1250" i="2"/>
  <c r="G1250" i="2" l="1"/>
  <c r="B1252" i="2"/>
  <c r="C1251" i="2"/>
  <c r="D1251" i="2"/>
  <c r="E1251" i="2"/>
  <c r="F1251" i="2"/>
  <c r="G1251" i="2" l="1"/>
  <c r="B1253" i="2"/>
  <c r="C1252" i="2"/>
  <c r="D1252" i="2"/>
  <c r="F1252" i="2"/>
  <c r="E1252" i="2"/>
  <c r="G1252" i="2" l="1"/>
  <c r="B1254" i="2"/>
  <c r="C1253" i="2"/>
  <c r="D1253" i="2"/>
  <c r="E1253" i="2"/>
  <c r="F1253" i="2"/>
  <c r="G1253" i="2" l="1"/>
  <c r="B1255" i="2"/>
  <c r="C1254" i="2"/>
  <c r="D1254" i="2"/>
  <c r="E1254" i="2"/>
  <c r="F1254" i="2"/>
  <c r="G1254" i="2" l="1"/>
  <c r="B1256" i="2"/>
  <c r="C1255" i="2"/>
  <c r="D1255" i="2"/>
  <c r="E1255" i="2"/>
  <c r="F1255" i="2"/>
  <c r="G1255" i="2" l="1"/>
  <c r="B1257" i="2"/>
  <c r="C1256" i="2"/>
  <c r="D1256" i="2"/>
  <c r="F1256" i="2"/>
  <c r="E1256" i="2"/>
  <c r="G1256" i="2" s="1"/>
  <c r="B1258" i="2" l="1"/>
  <c r="C1257" i="2"/>
  <c r="D1257" i="2"/>
  <c r="E1257" i="2"/>
  <c r="F1257" i="2"/>
  <c r="G1257" i="2" l="1"/>
  <c r="B1259" i="2"/>
  <c r="C1258" i="2"/>
  <c r="D1258" i="2"/>
  <c r="E1258" i="2"/>
  <c r="F1258" i="2"/>
  <c r="G1258" i="2" l="1"/>
  <c r="B1260" i="2"/>
  <c r="C1259" i="2"/>
  <c r="D1259" i="2"/>
  <c r="E1259" i="2"/>
  <c r="F1259" i="2"/>
  <c r="G1259" i="2" l="1"/>
  <c r="B1261" i="2"/>
  <c r="C1260" i="2"/>
  <c r="D1260" i="2"/>
  <c r="F1260" i="2"/>
  <c r="E1260" i="2"/>
  <c r="G1260" i="2" l="1"/>
  <c r="B1262" i="2"/>
  <c r="C1261" i="2"/>
  <c r="D1261" i="2"/>
  <c r="E1261" i="2"/>
  <c r="F1261" i="2"/>
  <c r="G1261" i="2" l="1"/>
  <c r="B1263" i="2"/>
  <c r="D1262" i="2"/>
  <c r="C1262" i="2"/>
  <c r="E1262" i="2"/>
  <c r="F1262" i="2"/>
  <c r="G1262" i="2" l="1"/>
  <c r="B1264" i="2"/>
  <c r="C1263" i="2"/>
  <c r="D1263" i="2"/>
  <c r="E1263" i="2"/>
  <c r="F1263" i="2"/>
  <c r="G1263" i="2" l="1"/>
  <c r="B1265" i="2"/>
  <c r="C1264" i="2"/>
  <c r="D1264" i="2"/>
  <c r="F1264" i="2"/>
  <c r="E1264" i="2"/>
  <c r="G1264" i="2" l="1"/>
  <c r="B1266" i="2"/>
  <c r="C1265" i="2"/>
  <c r="D1265" i="2"/>
  <c r="E1265" i="2"/>
  <c r="F1265" i="2"/>
  <c r="G1265" i="2" l="1"/>
  <c r="B1267" i="2"/>
  <c r="C1266" i="2"/>
  <c r="D1266" i="2"/>
  <c r="E1266" i="2"/>
  <c r="F1266" i="2"/>
  <c r="G1266" i="2" l="1"/>
  <c r="B1268" i="2"/>
  <c r="C1267" i="2"/>
  <c r="D1267" i="2"/>
  <c r="E1267" i="2"/>
  <c r="F1267" i="2"/>
  <c r="G1267" i="2" l="1"/>
  <c r="B1269" i="2"/>
  <c r="C1268" i="2"/>
  <c r="D1268" i="2"/>
  <c r="F1268" i="2"/>
  <c r="E1268" i="2"/>
  <c r="G1268" i="2" s="1"/>
  <c r="B1270" i="2" l="1"/>
  <c r="D1269" i="2"/>
  <c r="C1269" i="2"/>
  <c r="E1269" i="2"/>
  <c r="F1269" i="2"/>
  <c r="G1269" i="2" l="1"/>
  <c r="B1271" i="2"/>
  <c r="C1270" i="2"/>
  <c r="D1270" i="2"/>
  <c r="E1270" i="2"/>
  <c r="F1270" i="2"/>
  <c r="G1270" i="2" l="1"/>
  <c r="B1272" i="2"/>
  <c r="C1271" i="2"/>
  <c r="D1271" i="2"/>
  <c r="E1271" i="2"/>
  <c r="F1271" i="2"/>
  <c r="G1271" i="2" l="1"/>
  <c r="B1273" i="2"/>
  <c r="C1272" i="2"/>
  <c r="D1272" i="2"/>
  <c r="F1272" i="2"/>
  <c r="E1272" i="2"/>
  <c r="G1272" i="2" s="1"/>
  <c r="B1274" i="2" l="1"/>
  <c r="C1273" i="2"/>
  <c r="D1273" i="2"/>
  <c r="E1273" i="2"/>
  <c r="G1273" i="2" s="1"/>
  <c r="F1273" i="2"/>
  <c r="B1275" i="2" l="1"/>
  <c r="C1274" i="2"/>
  <c r="D1274" i="2"/>
  <c r="E1274" i="2"/>
  <c r="F1274" i="2"/>
  <c r="G1274" i="2" l="1"/>
  <c r="B1276" i="2"/>
  <c r="C1275" i="2"/>
  <c r="D1275" i="2"/>
  <c r="E1275" i="2"/>
  <c r="F1275" i="2"/>
  <c r="G1275" i="2" l="1"/>
  <c r="B1277" i="2"/>
  <c r="C1276" i="2"/>
  <c r="D1276" i="2"/>
  <c r="F1276" i="2"/>
  <c r="E1276" i="2"/>
  <c r="G1276" i="2" s="1"/>
  <c r="B1278" i="2" l="1"/>
  <c r="C1277" i="2"/>
  <c r="D1277" i="2"/>
  <c r="E1277" i="2"/>
  <c r="F1277" i="2"/>
  <c r="G1277" i="2" l="1"/>
  <c r="B1279" i="2"/>
  <c r="C1278" i="2"/>
  <c r="D1278" i="2"/>
  <c r="E1278" i="2"/>
  <c r="F1278" i="2"/>
  <c r="G1278" i="2" l="1"/>
  <c r="B1280" i="2"/>
  <c r="C1279" i="2"/>
  <c r="D1279" i="2"/>
  <c r="E1279" i="2"/>
  <c r="F1279" i="2"/>
  <c r="G1279" i="2" l="1"/>
  <c r="B1281" i="2"/>
  <c r="C1280" i="2"/>
  <c r="D1280" i="2"/>
  <c r="F1280" i="2"/>
  <c r="E1280" i="2"/>
  <c r="G1280" i="2" s="1"/>
  <c r="B1282" i="2" l="1"/>
  <c r="C1281" i="2"/>
  <c r="D1281" i="2"/>
  <c r="E1281" i="2"/>
  <c r="F1281" i="2"/>
  <c r="G1281" i="2" l="1"/>
  <c r="B1283" i="2"/>
  <c r="C1282" i="2"/>
  <c r="D1282" i="2"/>
  <c r="E1282" i="2"/>
  <c r="G1282" i="2" s="1"/>
  <c r="F1282" i="2"/>
  <c r="B1284" i="2" l="1"/>
  <c r="C1283" i="2"/>
  <c r="D1283" i="2"/>
  <c r="E1283" i="2"/>
  <c r="F1283" i="2"/>
  <c r="G1283" i="2" l="1"/>
  <c r="B1285" i="2"/>
  <c r="C1284" i="2"/>
  <c r="D1284" i="2"/>
  <c r="F1284" i="2"/>
  <c r="E1284" i="2"/>
  <c r="G1284" i="2" l="1"/>
  <c r="B1286" i="2"/>
  <c r="C1285" i="2"/>
  <c r="D1285" i="2"/>
  <c r="E1285" i="2"/>
  <c r="F1285" i="2"/>
  <c r="G1285" i="2" l="1"/>
  <c r="B1287" i="2"/>
  <c r="C1286" i="2"/>
  <c r="D1286" i="2"/>
  <c r="E1286" i="2"/>
  <c r="G1286" i="2" s="1"/>
  <c r="F1286" i="2"/>
  <c r="B1288" i="2" l="1"/>
  <c r="C1287" i="2"/>
  <c r="D1287" i="2"/>
  <c r="E1287" i="2"/>
  <c r="F1287" i="2"/>
  <c r="G1287" i="2" l="1"/>
  <c r="B1289" i="2"/>
  <c r="C1288" i="2"/>
  <c r="D1288" i="2"/>
  <c r="F1288" i="2"/>
  <c r="E1288" i="2"/>
  <c r="G1288" i="2" l="1"/>
  <c r="B1290" i="2"/>
  <c r="C1289" i="2"/>
  <c r="D1289" i="2"/>
  <c r="E1289" i="2"/>
  <c r="F1289" i="2"/>
  <c r="G1289" i="2" l="1"/>
  <c r="B1291" i="2"/>
  <c r="C1290" i="2"/>
  <c r="D1290" i="2"/>
  <c r="E1290" i="2"/>
  <c r="F1290" i="2"/>
  <c r="G1290" i="2" l="1"/>
  <c r="B1292" i="2"/>
  <c r="C1291" i="2"/>
  <c r="D1291" i="2"/>
  <c r="E1291" i="2"/>
  <c r="F1291" i="2"/>
  <c r="G1291" i="2" l="1"/>
  <c r="B1293" i="2"/>
  <c r="C1292" i="2"/>
  <c r="D1292" i="2"/>
  <c r="F1292" i="2"/>
  <c r="E1292" i="2"/>
  <c r="G1292" i="2" s="1"/>
  <c r="B1294" i="2" l="1"/>
  <c r="C1293" i="2"/>
  <c r="D1293" i="2"/>
  <c r="E1293" i="2"/>
  <c r="F1293" i="2"/>
  <c r="G1293" i="2" l="1"/>
  <c r="B1295" i="2"/>
  <c r="D1294" i="2"/>
  <c r="C1294" i="2"/>
  <c r="E1294" i="2"/>
  <c r="F1294" i="2"/>
  <c r="G1294" i="2" l="1"/>
  <c r="B1296" i="2"/>
  <c r="C1295" i="2"/>
  <c r="D1295" i="2"/>
  <c r="E1295" i="2"/>
  <c r="F1295" i="2"/>
  <c r="G1295" i="2" l="1"/>
  <c r="B1297" i="2"/>
  <c r="C1296" i="2"/>
  <c r="D1296" i="2"/>
  <c r="F1296" i="2"/>
  <c r="E1296" i="2"/>
  <c r="G1296" i="2" l="1"/>
  <c r="B1298" i="2"/>
  <c r="C1297" i="2"/>
  <c r="D1297" i="2"/>
  <c r="E1297" i="2"/>
  <c r="F1297" i="2"/>
  <c r="G1297" i="2" l="1"/>
  <c r="B1299" i="2"/>
  <c r="C1298" i="2"/>
  <c r="D1298" i="2"/>
  <c r="E1298" i="2"/>
  <c r="F1298" i="2"/>
  <c r="G1298" i="2" l="1"/>
  <c r="B1300" i="2"/>
  <c r="C1299" i="2"/>
  <c r="D1299" i="2"/>
  <c r="E1299" i="2"/>
  <c r="G1299" i="2" s="1"/>
  <c r="F1299" i="2"/>
  <c r="B1301" i="2" l="1"/>
  <c r="C1300" i="2"/>
  <c r="D1300" i="2"/>
  <c r="F1300" i="2"/>
  <c r="E1300" i="2"/>
  <c r="G1300" i="2" s="1"/>
  <c r="B1302" i="2" l="1"/>
  <c r="D1301" i="2"/>
  <c r="C1301" i="2"/>
  <c r="E1301" i="2"/>
  <c r="F1301" i="2"/>
  <c r="G1301" i="2" l="1"/>
  <c r="B1303" i="2"/>
  <c r="C1302" i="2"/>
  <c r="D1302" i="2"/>
  <c r="E1302" i="2"/>
  <c r="F1302" i="2"/>
  <c r="G1302" i="2" l="1"/>
  <c r="B1304" i="2"/>
  <c r="C1303" i="2"/>
  <c r="D1303" i="2"/>
  <c r="E1303" i="2"/>
  <c r="F1303" i="2"/>
  <c r="G1303" i="2" l="1"/>
  <c r="B1305" i="2"/>
  <c r="C1304" i="2"/>
  <c r="D1304" i="2"/>
  <c r="F1304" i="2"/>
  <c r="E1304" i="2"/>
  <c r="G1304" i="2" l="1"/>
  <c r="B1306" i="2"/>
  <c r="C1305" i="2"/>
  <c r="D1305" i="2"/>
  <c r="E1305" i="2"/>
  <c r="F1305" i="2"/>
  <c r="G1305" i="2" l="1"/>
  <c r="B1307" i="2"/>
  <c r="C1306" i="2"/>
  <c r="D1306" i="2"/>
  <c r="E1306" i="2"/>
  <c r="F1306" i="2"/>
  <c r="G1306" i="2" l="1"/>
  <c r="B1308" i="2"/>
  <c r="C1307" i="2"/>
  <c r="D1307" i="2"/>
  <c r="E1307" i="2"/>
  <c r="F1307" i="2"/>
  <c r="G1307" i="2" l="1"/>
  <c r="B1309" i="2"/>
  <c r="C1308" i="2"/>
  <c r="D1308" i="2"/>
  <c r="F1308" i="2"/>
  <c r="E1308" i="2"/>
  <c r="G1308" i="2" s="1"/>
  <c r="B1310" i="2" l="1"/>
  <c r="C1309" i="2"/>
  <c r="D1309" i="2"/>
  <c r="E1309" i="2"/>
  <c r="F1309" i="2"/>
  <c r="G1309" i="2" l="1"/>
  <c r="B1311" i="2"/>
  <c r="C1310" i="2"/>
  <c r="D1310" i="2"/>
  <c r="E1310" i="2"/>
  <c r="F1310" i="2"/>
  <c r="G1310" i="2" l="1"/>
  <c r="B1312" i="2"/>
  <c r="C1311" i="2"/>
  <c r="D1311" i="2"/>
  <c r="E1311" i="2"/>
  <c r="F1311" i="2"/>
  <c r="G1311" i="2" l="1"/>
  <c r="B1313" i="2"/>
  <c r="C1312" i="2"/>
  <c r="D1312" i="2"/>
  <c r="F1312" i="2"/>
  <c r="E1312" i="2"/>
  <c r="G1312" i="2" s="1"/>
  <c r="B1314" i="2" l="1"/>
  <c r="C1313" i="2"/>
  <c r="D1313" i="2"/>
  <c r="E1313" i="2"/>
  <c r="F1313" i="2"/>
  <c r="G1313" i="2" l="1"/>
  <c r="B1315" i="2"/>
  <c r="C1314" i="2"/>
  <c r="D1314" i="2"/>
  <c r="E1314" i="2"/>
  <c r="F1314" i="2"/>
  <c r="G1314" i="2" l="1"/>
  <c r="B1316" i="2"/>
  <c r="C1315" i="2"/>
  <c r="D1315" i="2"/>
  <c r="E1315" i="2"/>
  <c r="G1315" i="2" s="1"/>
  <c r="F1315" i="2"/>
  <c r="B1317" i="2" l="1"/>
  <c r="C1316" i="2"/>
  <c r="D1316" i="2"/>
  <c r="F1316" i="2"/>
  <c r="E1316" i="2"/>
  <c r="G1316" i="2" l="1"/>
  <c r="B1318" i="2"/>
  <c r="C1317" i="2"/>
  <c r="D1317" i="2"/>
  <c r="E1317" i="2"/>
  <c r="F1317" i="2"/>
  <c r="G1317" i="2" l="1"/>
  <c r="B1319" i="2"/>
  <c r="C1318" i="2"/>
  <c r="D1318" i="2"/>
  <c r="E1318" i="2"/>
  <c r="F1318" i="2"/>
  <c r="G1318" i="2" l="1"/>
  <c r="B1320" i="2"/>
  <c r="C1319" i="2"/>
  <c r="D1319" i="2"/>
  <c r="E1319" i="2"/>
  <c r="F1319" i="2"/>
  <c r="G1319" i="2" l="1"/>
  <c r="B1321" i="2"/>
  <c r="C1320" i="2"/>
  <c r="D1320" i="2"/>
  <c r="F1320" i="2"/>
  <c r="E1320" i="2"/>
  <c r="G1320" i="2" s="1"/>
  <c r="B1322" i="2" l="1"/>
  <c r="C1321" i="2"/>
  <c r="D1321" i="2"/>
  <c r="E1321" i="2"/>
  <c r="F1321" i="2"/>
  <c r="G1321" i="2" l="1"/>
  <c r="B1323" i="2"/>
  <c r="C1322" i="2"/>
  <c r="D1322" i="2"/>
  <c r="E1322" i="2"/>
  <c r="F1322" i="2"/>
  <c r="G1322" i="2" l="1"/>
  <c r="B1324" i="2"/>
  <c r="C1323" i="2"/>
  <c r="D1323" i="2"/>
  <c r="E1323" i="2"/>
  <c r="F1323" i="2"/>
  <c r="G1323" i="2" l="1"/>
  <c r="B1325" i="2"/>
  <c r="C1324" i="2"/>
  <c r="D1324" i="2"/>
  <c r="F1324" i="2"/>
  <c r="E1324" i="2"/>
  <c r="G1324" i="2" s="1"/>
  <c r="B1326" i="2" l="1"/>
  <c r="C1325" i="2"/>
  <c r="D1325" i="2"/>
  <c r="E1325" i="2"/>
  <c r="F1325" i="2"/>
  <c r="G1325" i="2" l="1"/>
  <c r="B1327" i="2"/>
  <c r="D1326" i="2"/>
  <c r="C1326" i="2"/>
  <c r="E1326" i="2"/>
  <c r="F1326" i="2"/>
  <c r="G1326" i="2" l="1"/>
  <c r="B1328" i="2"/>
  <c r="C1327" i="2"/>
  <c r="D1327" i="2"/>
  <c r="E1327" i="2"/>
  <c r="F1327" i="2"/>
  <c r="G1327" i="2" l="1"/>
  <c r="B1329" i="2"/>
  <c r="C1328" i="2"/>
  <c r="D1328" i="2"/>
  <c r="F1328" i="2"/>
  <c r="E1328" i="2"/>
  <c r="G1328" i="2" l="1"/>
  <c r="B1330" i="2"/>
  <c r="C1329" i="2"/>
  <c r="D1329" i="2"/>
  <c r="E1329" i="2"/>
  <c r="F1329" i="2"/>
  <c r="G1329" i="2" l="1"/>
  <c r="B1331" i="2"/>
  <c r="C1330" i="2"/>
  <c r="D1330" i="2"/>
  <c r="E1330" i="2"/>
  <c r="F1330" i="2"/>
  <c r="G1330" i="2" l="1"/>
  <c r="B1332" i="2"/>
  <c r="C1331" i="2"/>
  <c r="D1331" i="2"/>
  <c r="E1331" i="2"/>
  <c r="F1331" i="2"/>
  <c r="G1331" i="2" l="1"/>
  <c r="B1333" i="2"/>
  <c r="C1332" i="2"/>
  <c r="D1332" i="2"/>
  <c r="F1332" i="2"/>
  <c r="E1332" i="2"/>
  <c r="G1332" i="2" s="1"/>
  <c r="B1334" i="2" l="1"/>
  <c r="D1333" i="2"/>
  <c r="C1333" i="2"/>
  <c r="E1333" i="2"/>
  <c r="F1333" i="2"/>
  <c r="G1333" i="2" l="1"/>
  <c r="B1335" i="2"/>
  <c r="C1334" i="2"/>
  <c r="D1334" i="2"/>
  <c r="E1334" i="2"/>
  <c r="F1334" i="2"/>
  <c r="G1334" i="2" l="1"/>
  <c r="B1336" i="2"/>
  <c r="C1335" i="2"/>
  <c r="D1335" i="2"/>
  <c r="E1335" i="2"/>
  <c r="F1335" i="2"/>
  <c r="G1335" i="2" l="1"/>
  <c r="B1337" i="2"/>
  <c r="C1336" i="2"/>
  <c r="D1336" i="2"/>
  <c r="F1336" i="2"/>
  <c r="E1336" i="2"/>
  <c r="G1336" i="2" l="1"/>
  <c r="B1338" i="2"/>
  <c r="C1337" i="2"/>
  <c r="D1337" i="2"/>
  <c r="E1337" i="2"/>
  <c r="F1337" i="2"/>
  <c r="G1337" i="2" l="1"/>
  <c r="B1339" i="2"/>
  <c r="C1338" i="2"/>
  <c r="D1338" i="2"/>
  <c r="E1338" i="2"/>
  <c r="F1338" i="2"/>
  <c r="G1338" i="2" l="1"/>
  <c r="B1340" i="2"/>
  <c r="C1339" i="2"/>
  <c r="D1339" i="2"/>
  <c r="E1339" i="2"/>
  <c r="G1339" i="2" s="1"/>
  <c r="F1339" i="2"/>
  <c r="B1341" i="2" l="1"/>
  <c r="C1340" i="2"/>
  <c r="D1340" i="2"/>
  <c r="F1340" i="2"/>
  <c r="E1340" i="2"/>
  <c r="G1340" i="2" l="1"/>
  <c r="B1342" i="2"/>
  <c r="C1341" i="2"/>
  <c r="D1341" i="2"/>
  <c r="E1341" i="2"/>
  <c r="F1341" i="2"/>
  <c r="G1341" i="2" l="1"/>
  <c r="B1343" i="2"/>
  <c r="C1342" i="2"/>
  <c r="D1342" i="2"/>
  <c r="E1342" i="2"/>
  <c r="F1342" i="2"/>
  <c r="G1342" i="2" l="1"/>
  <c r="B1344" i="2"/>
  <c r="C1343" i="2"/>
  <c r="D1343" i="2"/>
  <c r="E1343" i="2"/>
  <c r="G1343" i="2" s="1"/>
  <c r="F1343" i="2"/>
  <c r="B1345" i="2" l="1"/>
  <c r="C1344" i="2"/>
  <c r="D1344" i="2"/>
  <c r="F1344" i="2"/>
  <c r="E1344" i="2"/>
  <c r="G1344" i="2" s="1"/>
  <c r="B1346" i="2" l="1"/>
  <c r="C1345" i="2"/>
  <c r="D1345" i="2"/>
  <c r="E1345" i="2"/>
  <c r="G1345" i="2" s="1"/>
  <c r="F1345" i="2"/>
  <c r="B1347" i="2" l="1"/>
  <c r="C1346" i="2"/>
  <c r="D1346" i="2"/>
  <c r="E1346" i="2"/>
  <c r="F1346" i="2"/>
  <c r="G1346" i="2" l="1"/>
  <c r="B1348" i="2"/>
  <c r="C1347" i="2"/>
  <c r="D1347" i="2"/>
  <c r="E1347" i="2"/>
  <c r="G1347" i="2" s="1"/>
  <c r="F1347" i="2"/>
  <c r="B1349" i="2" l="1"/>
  <c r="C1348" i="2"/>
  <c r="D1348" i="2"/>
  <c r="F1348" i="2"/>
  <c r="E1348" i="2"/>
  <c r="G1348" i="2" s="1"/>
  <c r="B1350" i="2" l="1"/>
  <c r="C1349" i="2"/>
  <c r="D1349" i="2"/>
  <c r="E1349" i="2"/>
  <c r="F1349" i="2"/>
  <c r="G1349" i="2" l="1"/>
  <c r="B1351" i="2"/>
  <c r="C1350" i="2"/>
  <c r="D1350" i="2"/>
  <c r="E1350" i="2"/>
  <c r="F1350" i="2"/>
  <c r="G1350" i="2" l="1"/>
  <c r="B1352" i="2"/>
  <c r="C1351" i="2"/>
  <c r="D1351" i="2"/>
  <c r="E1351" i="2"/>
  <c r="F1351" i="2"/>
  <c r="G1351" i="2" l="1"/>
  <c r="B1353" i="2"/>
  <c r="C1352" i="2"/>
  <c r="D1352" i="2"/>
  <c r="F1352" i="2"/>
  <c r="E1352" i="2"/>
  <c r="G1352" i="2" s="1"/>
  <c r="B1354" i="2" l="1"/>
  <c r="C1353" i="2"/>
  <c r="D1353" i="2"/>
  <c r="E1353" i="2"/>
  <c r="F1353" i="2"/>
  <c r="G1353" i="2" l="1"/>
  <c r="B1355" i="2"/>
  <c r="C1354" i="2"/>
  <c r="D1354" i="2"/>
  <c r="E1354" i="2"/>
  <c r="F1354" i="2"/>
  <c r="G1354" i="2" l="1"/>
  <c r="B1356" i="2"/>
  <c r="C1355" i="2"/>
  <c r="D1355" i="2"/>
  <c r="E1355" i="2"/>
  <c r="G1355" i="2" s="1"/>
  <c r="F1355" i="2"/>
  <c r="B1357" i="2" l="1"/>
  <c r="C1356" i="2"/>
  <c r="D1356" i="2"/>
  <c r="F1356" i="2"/>
  <c r="E1356" i="2"/>
  <c r="G1356" i="2" s="1"/>
  <c r="B1358" i="2" l="1"/>
  <c r="C1357" i="2"/>
  <c r="D1357" i="2"/>
  <c r="E1357" i="2"/>
  <c r="G1357" i="2" s="1"/>
  <c r="F1357" i="2"/>
  <c r="B1359" i="2" l="1"/>
  <c r="D1358" i="2"/>
  <c r="C1358" i="2"/>
  <c r="E1358" i="2"/>
  <c r="F1358" i="2"/>
  <c r="G1358" i="2" l="1"/>
  <c r="B1360" i="2"/>
  <c r="C1359" i="2"/>
  <c r="D1359" i="2"/>
  <c r="E1359" i="2"/>
  <c r="G1359" i="2" s="1"/>
  <c r="F1359" i="2"/>
  <c r="B1361" i="2" l="1"/>
  <c r="C1360" i="2"/>
  <c r="D1360" i="2"/>
  <c r="F1360" i="2"/>
  <c r="E1360" i="2"/>
  <c r="G1360" i="2" l="1"/>
  <c r="B1362" i="2"/>
  <c r="C1361" i="2"/>
  <c r="D1361" i="2"/>
  <c r="E1361" i="2"/>
  <c r="F1361" i="2"/>
  <c r="G1361" i="2" l="1"/>
  <c r="B1363" i="2"/>
  <c r="C1362" i="2"/>
  <c r="D1362" i="2"/>
  <c r="E1362" i="2"/>
  <c r="F1362" i="2"/>
  <c r="G1362" i="2" l="1"/>
  <c r="B1364" i="2"/>
  <c r="C1363" i="2"/>
  <c r="D1363" i="2"/>
  <c r="E1363" i="2"/>
  <c r="G1363" i="2" s="1"/>
  <c r="F1363" i="2"/>
  <c r="B1365" i="2" l="1"/>
  <c r="C1364" i="2"/>
  <c r="D1364" i="2"/>
  <c r="F1364" i="2"/>
  <c r="E1364" i="2"/>
  <c r="G1364" i="2" s="1"/>
  <c r="B1366" i="2" l="1"/>
  <c r="D1365" i="2"/>
  <c r="C1365" i="2"/>
  <c r="E1365" i="2"/>
  <c r="F1365" i="2"/>
  <c r="G1365" i="2" l="1"/>
  <c r="B1367" i="2"/>
  <c r="C1366" i="2"/>
  <c r="D1366" i="2"/>
  <c r="E1366" i="2"/>
  <c r="F1366" i="2"/>
  <c r="G1366" i="2" l="1"/>
  <c r="B1368" i="2"/>
  <c r="C1367" i="2"/>
  <c r="D1367" i="2"/>
  <c r="E1367" i="2"/>
  <c r="G1367" i="2" s="1"/>
  <c r="F1367" i="2"/>
  <c r="B1369" i="2" l="1"/>
  <c r="C1368" i="2"/>
  <c r="D1368" i="2"/>
  <c r="F1368" i="2"/>
  <c r="E1368" i="2"/>
  <c r="G1368" i="2" s="1"/>
  <c r="B1370" i="2" l="1"/>
  <c r="C1369" i="2"/>
  <c r="D1369" i="2"/>
  <c r="E1369" i="2"/>
  <c r="F1369" i="2"/>
  <c r="G1369" i="2" l="1"/>
  <c r="B1371" i="2"/>
  <c r="C1370" i="2"/>
  <c r="D1370" i="2"/>
  <c r="E1370" i="2"/>
  <c r="F1370" i="2"/>
  <c r="G1370" i="2" l="1"/>
  <c r="B1372" i="2"/>
  <c r="C1371" i="2"/>
  <c r="D1371" i="2"/>
  <c r="E1371" i="2"/>
  <c r="G1371" i="2" s="1"/>
  <c r="F1371" i="2"/>
  <c r="B1373" i="2" l="1"/>
  <c r="C1372" i="2"/>
  <c r="D1372" i="2"/>
  <c r="F1372" i="2"/>
  <c r="E1372" i="2"/>
  <c r="G1372" i="2" s="1"/>
  <c r="B1374" i="2" l="1"/>
  <c r="C1373" i="2"/>
  <c r="D1373" i="2"/>
  <c r="E1373" i="2"/>
  <c r="F1373" i="2"/>
  <c r="G1373" i="2" l="1"/>
  <c r="B1375" i="2"/>
  <c r="C1374" i="2"/>
  <c r="D1374" i="2"/>
  <c r="E1374" i="2"/>
  <c r="F1374" i="2"/>
  <c r="G1374" i="2" l="1"/>
  <c r="B1376" i="2"/>
  <c r="C1375" i="2"/>
  <c r="D1375" i="2"/>
  <c r="E1375" i="2"/>
  <c r="F1375" i="2"/>
  <c r="G1375" i="2" l="1"/>
  <c r="B1377" i="2"/>
  <c r="C1376" i="2"/>
  <c r="D1376" i="2"/>
  <c r="F1376" i="2"/>
  <c r="E1376" i="2"/>
  <c r="G1376" i="2" l="1"/>
  <c r="B1378" i="2"/>
  <c r="C1377" i="2"/>
  <c r="D1377" i="2"/>
  <c r="E1377" i="2"/>
  <c r="F1377" i="2"/>
  <c r="G1377" i="2" l="1"/>
  <c r="B1379" i="2"/>
  <c r="C1378" i="2"/>
  <c r="D1378" i="2"/>
  <c r="E1378" i="2"/>
  <c r="F1378" i="2"/>
  <c r="G1378" i="2" l="1"/>
  <c r="B1380" i="2"/>
  <c r="C1379" i="2"/>
  <c r="D1379" i="2"/>
  <c r="E1379" i="2"/>
  <c r="F1379" i="2"/>
  <c r="G1379" i="2" l="1"/>
  <c r="B1381" i="2"/>
  <c r="C1380" i="2"/>
  <c r="D1380" i="2"/>
  <c r="F1380" i="2"/>
  <c r="E1380" i="2"/>
  <c r="G1380" i="2" l="1"/>
  <c r="B1382" i="2"/>
  <c r="C1381" i="2"/>
  <c r="D1381" i="2"/>
  <c r="E1381" i="2"/>
  <c r="G1381" i="2" s="1"/>
  <c r="F1381" i="2"/>
  <c r="B1383" i="2" l="1"/>
  <c r="C1382" i="2"/>
  <c r="D1382" i="2"/>
  <c r="E1382" i="2"/>
  <c r="F1382" i="2"/>
  <c r="G1382" i="2" l="1"/>
  <c r="B1384" i="2"/>
  <c r="C1383" i="2"/>
  <c r="D1383" i="2"/>
  <c r="E1383" i="2"/>
  <c r="F1383" i="2"/>
  <c r="G1383" i="2" l="1"/>
  <c r="B1385" i="2"/>
  <c r="C1384" i="2"/>
  <c r="D1384" i="2"/>
  <c r="F1384" i="2"/>
  <c r="E1384" i="2"/>
  <c r="G1384" i="2" s="1"/>
  <c r="B1386" i="2" l="1"/>
  <c r="C1385" i="2"/>
  <c r="D1385" i="2"/>
  <c r="E1385" i="2"/>
  <c r="F1385" i="2"/>
  <c r="G1385" i="2" l="1"/>
  <c r="B1387" i="2"/>
  <c r="C1386" i="2"/>
  <c r="D1386" i="2"/>
  <c r="E1386" i="2"/>
  <c r="F1386" i="2"/>
  <c r="G1386" i="2" l="1"/>
  <c r="B1388" i="2"/>
  <c r="C1387" i="2"/>
  <c r="D1387" i="2"/>
  <c r="E1387" i="2"/>
  <c r="G1387" i="2" s="1"/>
  <c r="F1387" i="2"/>
  <c r="B1389" i="2" l="1"/>
  <c r="C1388" i="2"/>
  <c r="D1388" i="2"/>
  <c r="F1388" i="2"/>
  <c r="E1388" i="2"/>
  <c r="G1388" i="2" s="1"/>
  <c r="B1390" i="2" l="1"/>
  <c r="C1389" i="2"/>
  <c r="D1389" i="2"/>
  <c r="E1389" i="2"/>
  <c r="F1389" i="2"/>
  <c r="G1389" i="2" l="1"/>
  <c r="B1391" i="2"/>
  <c r="D1390" i="2"/>
  <c r="C1390" i="2"/>
  <c r="E1390" i="2"/>
  <c r="F1390" i="2"/>
  <c r="G1390" i="2" l="1"/>
  <c r="B1392" i="2"/>
  <c r="C1391" i="2"/>
  <c r="D1391" i="2"/>
  <c r="E1391" i="2"/>
  <c r="F1391" i="2"/>
  <c r="G1391" i="2" l="1"/>
  <c r="B1393" i="2"/>
  <c r="C1392" i="2"/>
  <c r="D1392" i="2"/>
  <c r="F1392" i="2"/>
  <c r="E1392" i="2"/>
  <c r="G1392" i="2" l="1"/>
  <c r="B1394" i="2"/>
  <c r="C1393" i="2"/>
  <c r="D1393" i="2"/>
  <c r="E1393" i="2"/>
  <c r="G1393" i="2" s="1"/>
  <c r="F1393" i="2"/>
  <c r="B1395" i="2" l="1"/>
  <c r="C1394" i="2"/>
  <c r="D1394" i="2"/>
  <c r="E1394" i="2"/>
  <c r="F1394" i="2"/>
  <c r="G1394" i="2" l="1"/>
  <c r="B1396" i="2"/>
  <c r="C1395" i="2"/>
  <c r="D1395" i="2"/>
  <c r="E1395" i="2"/>
  <c r="G1395" i="2" s="1"/>
  <c r="F1395" i="2"/>
  <c r="B1397" i="2" l="1"/>
  <c r="C1396" i="2"/>
  <c r="D1396" i="2"/>
  <c r="F1396" i="2"/>
  <c r="E1396" i="2"/>
  <c r="G1396" i="2" s="1"/>
  <c r="B1398" i="2" l="1"/>
  <c r="D1397" i="2"/>
  <c r="C1397" i="2"/>
  <c r="E1397" i="2"/>
  <c r="F1397" i="2"/>
  <c r="G1397" i="2" l="1"/>
  <c r="B1399" i="2"/>
  <c r="C1398" i="2"/>
  <c r="D1398" i="2"/>
  <c r="E1398" i="2"/>
  <c r="F1398" i="2"/>
  <c r="G1398" i="2" l="1"/>
  <c r="B1400" i="2"/>
  <c r="C1399" i="2"/>
  <c r="D1399" i="2"/>
  <c r="E1399" i="2"/>
  <c r="F1399" i="2"/>
  <c r="G1399" i="2" l="1"/>
  <c r="B1401" i="2"/>
  <c r="C1400" i="2"/>
  <c r="D1400" i="2"/>
  <c r="F1400" i="2"/>
  <c r="E1400" i="2"/>
  <c r="G1400" i="2" l="1"/>
  <c r="B1402" i="2"/>
  <c r="C1401" i="2"/>
  <c r="D1401" i="2"/>
  <c r="E1401" i="2"/>
  <c r="F1401" i="2"/>
  <c r="G1401" i="2" l="1"/>
  <c r="B1403" i="2"/>
  <c r="C1402" i="2"/>
  <c r="D1402" i="2"/>
  <c r="E1402" i="2"/>
  <c r="F1402" i="2"/>
  <c r="G1402" i="2" l="1"/>
  <c r="B1404" i="2"/>
  <c r="C1403" i="2"/>
  <c r="D1403" i="2"/>
  <c r="E1403" i="2"/>
  <c r="F1403" i="2"/>
  <c r="G1403" i="2" l="1"/>
  <c r="B1405" i="2"/>
  <c r="C1404" i="2"/>
  <c r="D1404" i="2"/>
  <c r="F1404" i="2"/>
  <c r="E1404" i="2"/>
  <c r="G1404" i="2" l="1"/>
  <c r="B1406" i="2"/>
  <c r="C1405" i="2"/>
  <c r="D1405" i="2"/>
  <c r="E1405" i="2"/>
  <c r="F1405" i="2"/>
  <c r="G1405" i="2" l="1"/>
  <c r="B1407" i="2"/>
  <c r="C1406" i="2"/>
  <c r="D1406" i="2"/>
  <c r="E1406" i="2"/>
  <c r="F1406" i="2"/>
  <c r="G1406" i="2" l="1"/>
  <c r="B1408" i="2"/>
  <c r="C1407" i="2"/>
  <c r="D1407" i="2"/>
  <c r="E1407" i="2"/>
  <c r="F1407" i="2"/>
  <c r="G1407" i="2" l="1"/>
  <c r="B1409" i="2"/>
  <c r="C1408" i="2"/>
  <c r="D1408" i="2"/>
  <c r="F1408" i="2"/>
  <c r="E1408" i="2"/>
  <c r="G1408" i="2" s="1"/>
  <c r="B1410" i="2" l="1"/>
  <c r="C1409" i="2"/>
  <c r="D1409" i="2"/>
  <c r="E1409" i="2"/>
  <c r="F1409" i="2"/>
  <c r="G1409" i="2" l="1"/>
  <c r="B1411" i="2"/>
  <c r="C1410" i="2"/>
  <c r="D1410" i="2"/>
  <c r="E1410" i="2"/>
  <c r="F1410" i="2"/>
  <c r="G1410" i="2" l="1"/>
  <c r="B1412" i="2"/>
  <c r="C1411" i="2"/>
  <c r="D1411" i="2"/>
  <c r="E1411" i="2"/>
  <c r="F1411" i="2"/>
  <c r="G1411" i="2" l="1"/>
  <c r="B1413" i="2"/>
  <c r="C1412" i="2"/>
  <c r="D1412" i="2"/>
  <c r="F1412" i="2"/>
  <c r="E1412" i="2"/>
  <c r="G1412" i="2" l="1"/>
  <c r="B1414" i="2"/>
  <c r="C1413" i="2"/>
  <c r="D1413" i="2"/>
  <c r="E1413" i="2"/>
  <c r="F1413" i="2"/>
  <c r="G1413" i="2" l="1"/>
  <c r="B1415" i="2"/>
  <c r="C1414" i="2"/>
  <c r="D1414" i="2"/>
  <c r="E1414" i="2"/>
  <c r="F1414" i="2"/>
  <c r="G1414" i="2" l="1"/>
  <c r="B1416" i="2"/>
  <c r="C1415" i="2"/>
  <c r="D1415" i="2"/>
  <c r="E1415" i="2"/>
  <c r="F1415" i="2"/>
  <c r="G1415" i="2" l="1"/>
  <c r="B1417" i="2"/>
  <c r="C1416" i="2"/>
  <c r="D1416" i="2"/>
  <c r="F1416" i="2"/>
  <c r="E1416" i="2"/>
  <c r="G1416" i="2" s="1"/>
  <c r="B1418" i="2" l="1"/>
  <c r="C1417" i="2"/>
  <c r="D1417" i="2"/>
  <c r="E1417" i="2"/>
  <c r="F1417" i="2"/>
  <c r="G1417" i="2" l="1"/>
  <c r="B1419" i="2"/>
  <c r="C1418" i="2"/>
  <c r="D1418" i="2"/>
  <c r="E1418" i="2"/>
  <c r="F1418" i="2"/>
  <c r="G1418" i="2" l="1"/>
  <c r="B1420" i="2"/>
  <c r="C1419" i="2"/>
  <c r="D1419" i="2"/>
  <c r="E1419" i="2"/>
  <c r="F1419" i="2"/>
  <c r="G1419" i="2" l="1"/>
  <c r="B1421" i="2"/>
  <c r="C1420" i="2"/>
  <c r="D1420" i="2"/>
  <c r="F1420" i="2"/>
  <c r="E1420" i="2"/>
  <c r="G1420" i="2" s="1"/>
  <c r="B1422" i="2" l="1"/>
  <c r="C1421" i="2"/>
  <c r="D1421" i="2"/>
  <c r="E1421" i="2"/>
  <c r="F1421" i="2"/>
  <c r="G1421" i="2" l="1"/>
  <c r="B1423" i="2"/>
  <c r="D1422" i="2"/>
  <c r="C1422" i="2"/>
  <c r="E1422" i="2"/>
  <c r="F1422" i="2"/>
  <c r="G1422" i="2" l="1"/>
  <c r="B1424" i="2"/>
  <c r="C1423" i="2"/>
  <c r="D1423" i="2"/>
  <c r="E1423" i="2"/>
  <c r="F1423" i="2"/>
  <c r="G1423" i="2" l="1"/>
  <c r="B1425" i="2"/>
  <c r="C1424" i="2"/>
  <c r="D1424" i="2"/>
  <c r="F1424" i="2"/>
  <c r="E1424" i="2"/>
  <c r="G1424" i="2" l="1"/>
  <c r="B1426" i="2"/>
  <c r="C1425" i="2"/>
  <c r="D1425" i="2"/>
  <c r="E1425" i="2"/>
  <c r="F1425" i="2"/>
  <c r="G1425" i="2" l="1"/>
  <c r="B1427" i="2"/>
  <c r="C1426" i="2"/>
  <c r="D1426" i="2"/>
  <c r="E1426" i="2"/>
  <c r="F1426" i="2"/>
  <c r="G1426" i="2" l="1"/>
  <c r="B1428" i="2"/>
  <c r="C1427" i="2"/>
  <c r="D1427" i="2"/>
  <c r="E1427" i="2"/>
  <c r="F1427" i="2"/>
  <c r="G1427" i="2" l="1"/>
  <c r="B1429" i="2"/>
  <c r="C1428" i="2"/>
  <c r="D1428" i="2"/>
  <c r="F1428" i="2"/>
  <c r="E1428" i="2"/>
  <c r="G1428" i="2" l="1"/>
  <c r="B1430" i="2"/>
  <c r="D1429" i="2"/>
  <c r="C1429" i="2"/>
  <c r="E1429" i="2"/>
  <c r="F1429" i="2"/>
  <c r="G1429" i="2" l="1"/>
  <c r="B1431" i="2"/>
  <c r="C1430" i="2"/>
  <c r="D1430" i="2"/>
  <c r="E1430" i="2"/>
  <c r="F1430" i="2"/>
  <c r="G1430" i="2" l="1"/>
  <c r="B1432" i="2"/>
  <c r="C1431" i="2"/>
  <c r="D1431" i="2"/>
  <c r="E1431" i="2"/>
  <c r="F1431" i="2"/>
  <c r="G1431" i="2" l="1"/>
  <c r="B1433" i="2"/>
  <c r="C1432" i="2"/>
  <c r="D1432" i="2"/>
  <c r="F1432" i="2"/>
  <c r="E1432" i="2"/>
  <c r="G1432" i="2" s="1"/>
  <c r="B1434" i="2" l="1"/>
  <c r="C1433" i="2"/>
  <c r="D1433" i="2"/>
  <c r="E1433" i="2"/>
  <c r="F1433" i="2"/>
  <c r="G1433" i="2" l="1"/>
  <c r="B1435" i="2"/>
  <c r="C1434" i="2"/>
  <c r="D1434" i="2"/>
  <c r="E1434" i="2"/>
  <c r="F1434" i="2"/>
  <c r="G1434" i="2" l="1"/>
  <c r="B1436" i="2"/>
  <c r="C1435" i="2"/>
  <c r="D1435" i="2"/>
  <c r="E1435" i="2"/>
  <c r="F1435" i="2"/>
  <c r="G1435" i="2" l="1"/>
  <c r="B1437" i="2"/>
  <c r="C1436" i="2"/>
  <c r="D1436" i="2"/>
  <c r="F1436" i="2"/>
  <c r="E1436" i="2"/>
  <c r="G1436" i="2" s="1"/>
  <c r="B1438" i="2" l="1"/>
  <c r="C1437" i="2"/>
  <c r="D1437" i="2"/>
  <c r="E1437" i="2"/>
  <c r="F1437" i="2"/>
  <c r="G1437" i="2" l="1"/>
  <c r="B1439" i="2"/>
  <c r="C1438" i="2"/>
  <c r="D1438" i="2"/>
  <c r="E1438" i="2"/>
  <c r="F1438" i="2"/>
  <c r="G1438" i="2" l="1"/>
  <c r="B1440" i="2"/>
  <c r="C1439" i="2"/>
  <c r="D1439" i="2"/>
  <c r="E1439" i="2"/>
  <c r="F1439" i="2"/>
  <c r="G1439" i="2" l="1"/>
  <c r="B1441" i="2"/>
  <c r="C1440" i="2"/>
  <c r="D1440" i="2"/>
  <c r="F1440" i="2"/>
  <c r="E1440" i="2"/>
  <c r="G1440" i="2" s="1"/>
  <c r="B1442" i="2" l="1"/>
  <c r="C1441" i="2"/>
  <c r="D1441" i="2"/>
  <c r="E1441" i="2"/>
  <c r="F1441" i="2"/>
  <c r="G1441" i="2" l="1"/>
  <c r="B1443" i="2"/>
  <c r="C1442" i="2"/>
  <c r="D1442" i="2"/>
  <c r="E1442" i="2"/>
  <c r="F1442" i="2"/>
  <c r="G1442" i="2" l="1"/>
  <c r="B1444" i="2"/>
  <c r="C1443" i="2"/>
  <c r="D1443" i="2"/>
  <c r="E1443" i="2"/>
  <c r="F1443" i="2"/>
  <c r="G1443" i="2" l="1"/>
  <c r="B1445" i="2"/>
  <c r="C1444" i="2"/>
  <c r="D1444" i="2"/>
  <c r="F1444" i="2"/>
  <c r="E1444" i="2"/>
  <c r="G1444" i="2" s="1"/>
  <c r="B1446" i="2" l="1"/>
  <c r="C1445" i="2"/>
  <c r="D1445" i="2"/>
  <c r="E1445" i="2"/>
  <c r="F1445" i="2"/>
  <c r="G1445" i="2" l="1"/>
  <c r="B1447" i="2"/>
  <c r="C1446" i="2"/>
  <c r="D1446" i="2"/>
  <c r="E1446" i="2"/>
  <c r="F1446" i="2"/>
  <c r="G1446" i="2" l="1"/>
  <c r="B1448" i="2"/>
  <c r="C1447" i="2"/>
  <c r="D1447" i="2"/>
  <c r="E1447" i="2"/>
  <c r="F1447" i="2"/>
  <c r="G1447" i="2" l="1"/>
  <c r="B1449" i="2"/>
  <c r="C1448" i="2"/>
  <c r="D1448" i="2"/>
  <c r="F1448" i="2"/>
  <c r="E1448" i="2"/>
  <c r="G1448" i="2" s="1"/>
  <c r="B1450" i="2" l="1"/>
  <c r="C1449" i="2"/>
  <c r="D1449" i="2"/>
  <c r="E1449" i="2"/>
  <c r="F1449" i="2"/>
  <c r="G1449" i="2" l="1"/>
  <c r="B1451" i="2"/>
  <c r="C1450" i="2"/>
  <c r="D1450" i="2"/>
  <c r="E1450" i="2"/>
  <c r="F1450" i="2"/>
  <c r="G1450" i="2" l="1"/>
  <c r="B1452" i="2"/>
  <c r="C1451" i="2"/>
  <c r="D1451" i="2"/>
  <c r="E1451" i="2"/>
  <c r="F1451" i="2"/>
  <c r="G1451" i="2" l="1"/>
  <c r="B1453" i="2"/>
  <c r="C1452" i="2"/>
  <c r="D1452" i="2"/>
  <c r="F1452" i="2"/>
  <c r="E1452" i="2"/>
  <c r="G1452" i="2" s="1"/>
  <c r="B1454" i="2" l="1"/>
  <c r="C1453" i="2"/>
  <c r="D1453" i="2"/>
  <c r="E1453" i="2"/>
  <c r="F1453" i="2"/>
  <c r="G1453" i="2" l="1"/>
  <c r="B1455" i="2"/>
  <c r="D1454" i="2"/>
  <c r="C1454" i="2"/>
  <c r="E1454" i="2"/>
  <c r="F1454" i="2"/>
  <c r="G1454" i="2" l="1"/>
  <c r="B1456" i="2"/>
  <c r="C1455" i="2"/>
  <c r="D1455" i="2"/>
  <c r="E1455" i="2"/>
  <c r="F1455" i="2"/>
  <c r="G1455" i="2" l="1"/>
  <c r="B1457" i="2"/>
  <c r="C1456" i="2"/>
  <c r="D1456" i="2"/>
  <c r="F1456" i="2"/>
  <c r="E1456" i="2"/>
  <c r="G1456" i="2" s="1"/>
  <c r="B1458" i="2" l="1"/>
  <c r="C1457" i="2"/>
  <c r="D1457" i="2"/>
  <c r="E1457" i="2"/>
  <c r="F1457" i="2"/>
  <c r="G1457" i="2" l="1"/>
  <c r="B1459" i="2"/>
  <c r="C1458" i="2"/>
  <c r="D1458" i="2"/>
  <c r="E1458" i="2"/>
  <c r="F1458" i="2"/>
  <c r="G1458" i="2" l="1"/>
  <c r="B1460" i="2"/>
  <c r="C1459" i="2"/>
  <c r="D1459" i="2"/>
  <c r="E1459" i="2"/>
  <c r="F1459" i="2"/>
  <c r="G1459" i="2" l="1"/>
  <c r="B1461" i="2"/>
  <c r="C1460" i="2"/>
  <c r="D1460" i="2"/>
  <c r="F1460" i="2"/>
  <c r="E1460" i="2"/>
  <c r="G1460" i="2" l="1"/>
  <c r="B1462" i="2"/>
  <c r="D1461" i="2"/>
  <c r="C1461" i="2"/>
  <c r="E1461" i="2"/>
  <c r="F1461" i="2"/>
  <c r="G1461" i="2" l="1"/>
  <c r="B1463" i="2"/>
  <c r="C1462" i="2"/>
  <c r="D1462" i="2"/>
  <c r="E1462" i="2"/>
  <c r="F1462" i="2"/>
  <c r="G1462" i="2" l="1"/>
  <c r="B1464" i="2"/>
  <c r="C1463" i="2"/>
  <c r="D1463" i="2"/>
  <c r="E1463" i="2"/>
  <c r="F1463" i="2"/>
  <c r="G1463" i="2" l="1"/>
  <c r="B1465" i="2"/>
  <c r="C1464" i="2"/>
  <c r="D1464" i="2"/>
  <c r="F1464" i="2"/>
  <c r="E1464" i="2"/>
  <c r="G1464" i="2" l="1"/>
  <c r="B1466" i="2"/>
  <c r="C1465" i="2"/>
  <c r="D1465" i="2"/>
  <c r="E1465" i="2"/>
  <c r="F1465" i="2"/>
  <c r="G1465" i="2" l="1"/>
  <c r="B1467" i="2"/>
  <c r="C1466" i="2"/>
  <c r="D1466" i="2"/>
  <c r="E1466" i="2"/>
  <c r="F1466" i="2"/>
  <c r="G1466" i="2" l="1"/>
  <c r="B1468" i="2"/>
  <c r="D1467" i="2"/>
  <c r="C1467" i="2"/>
  <c r="E1467" i="2"/>
  <c r="F1467" i="2"/>
  <c r="G1467" i="2" l="1"/>
  <c r="B1469" i="2"/>
  <c r="C1468" i="2"/>
  <c r="D1468" i="2"/>
  <c r="F1468" i="2"/>
  <c r="E1468" i="2"/>
  <c r="G1468" i="2" l="1"/>
  <c r="B1470" i="2"/>
  <c r="C1469" i="2"/>
  <c r="D1469" i="2"/>
  <c r="E1469" i="2"/>
  <c r="F1469" i="2"/>
  <c r="G1469" i="2" l="1"/>
  <c r="B1471" i="2"/>
  <c r="C1470" i="2"/>
  <c r="D1470" i="2"/>
  <c r="E1470" i="2"/>
  <c r="F1470" i="2"/>
  <c r="G1470" i="2" l="1"/>
  <c r="B1472" i="2"/>
  <c r="D1471" i="2"/>
  <c r="C1471" i="2"/>
  <c r="E1471" i="2"/>
  <c r="F1471" i="2"/>
  <c r="G1471" i="2" l="1"/>
  <c r="B1473" i="2"/>
  <c r="C1472" i="2"/>
  <c r="D1472" i="2"/>
  <c r="F1472" i="2"/>
  <c r="E1472" i="2"/>
  <c r="G1472" i="2" s="1"/>
  <c r="B1474" i="2" l="1"/>
  <c r="C1473" i="2"/>
  <c r="D1473" i="2"/>
  <c r="E1473" i="2"/>
  <c r="F1473" i="2"/>
  <c r="G1473" i="2" l="1"/>
  <c r="B1475" i="2"/>
  <c r="C1474" i="2"/>
  <c r="D1474" i="2"/>
  <c r="E1474" i="2"/>
  <c r="F1474" i="2"/>
  <c r="G1474" i="2" l="1"/>
  <c r="B1476" i="2"/>
  <c r="D1475" i="2"/>
  <c r="C1475" i="2"/>
  <c r="E1475" i="2"/>
  <c r="F1475" i="2"/>
  <c r="G1475" i="2" l="1"/>
  <c r="B1477" i="2"/>
  <c r="C1476" i="2"/>
  <c r="D1476" i="2"/>
  <c r="F1476" i="2"/>
  <c r="E1476" i="2"/>
  <c r="G1476" i="2" s="1"/>
  <c r="B1478" i="2" l="1"/>
  <c r="C1477" i="2"/>
  <c r="D1477" i="2"/>
  <c r="E1477" i="2"/>
  <c r="F1477" i="2"/>
  <c r="G1477" i="2" l="1"/>
  <c r="B1479" i="2"/>
  <c r="C1478" i="2"/>
  <c r="D1478" i="2"/>
  <c r="E1478" i="2"/>
  <c r="F1478" i="2"/>
  <c r="G1478" i="2" l="1"/>
  <c r="B1480" i="2"/>
  <c r="D1479" i="2"/>
  <c r="C1479" i="2"/>
  <c r="E1479" i="2"/>
  <c r="F1479" i="2"/>
  <c r="G1479" i="2" l="1"/>
  <c r="B1481" i="2"/>
  <c r="C1480" i="2"/>
  <c r="D1480" i="2"/>
  <c r="F1480" i="2"/>
  <c r="E1480" i="2"/>
  <c r="G1480" i="2" s="1"/>
  <c r="B1482" i="2" l="1"/>
  <c r="C1481" i="2"/>
  <c r="D1481" i="2"/>
  <c r="E1481" i="2"/>
  <c r="F1481" i="2"/>
  <c r="G1481" i="2" l="1"/>
  <c r="B1483" i="2"/>
  <c r="C1482" i="2"/>
  <c r="D1482" i="2"/>
  <c r="E1482" i="2"/>
  <c r="F1482" i="2"/>
  <c r="G1482" i="2" l="1"/>
  <c r="B1484" i="2"/>
  <c r="D1483" i="2"/>
  <c r="C1483" i="2"/>
  <c r="E1483" i="2"/>
  <c r="F1483" i="2"/>
  <c r="G1483" i="2" l="1"/>
  <c r="B1485" i="2"/>
  <c r="C1484" i="2"/>
  <c r="D1484" i="2"/>
  <c r="F1484" i="2"/>
  <c r="E1484" i="2"/>
  <c r="G1484" i="2" s="1"/>
  <c r="B1486" i="2" l="1"/>
  <c r="C1485" i="2"/>
  <c r="D1485" i="2"/>
  <c r="E1485" i="2"/>
  <c r="F1485" i="2"/>
  <c r="G1485" i="2" l="1"/>
  <c r="B1487" i="2"/>
  <c r="C1486" i="2"/>
  <c r="D1486" i="2"/>
  <c r="E1486" i="2"/>
  <c r="F1486" i="2"/>
  <c r="G1486" i="2" l="1"/>
  <c r="B1488" i="2"/>
  <c r="D1487" i="2"/>
  <c r="C1487" i="2"/>
  <c r="E1487" i="2"/>
  <c r="F1487" i="2"/>
  <c r="G1487" i="2" l="1"/>
  <c r="B1489" i="2"/>
  <c r="C1488" i="2"/>
  <c r="D1488" i="2"/>
  <c r="E1488" i="2"/>
  <c r="F1488" i="2"/>
  <c r="G1488" i="2" l="1"/>
  <c r="B1490" i="2"/>
  <c r="C1489" i="2"/>
  <c r="D1489" i="2"/>
  <c r="E1489" i="2"/>
  <c r="F1489" i="2"/>
  <c r="G1489" i="2" l="1"/>
  <c r="B1491" i="2"/>
  <c r="C1490" i="2"/>
  <c r="D1490" i="2"/>
  <c r="E1490" i="2"/>
  <c r="F1490" i="2"/>
  <c r="G1490" i="2" l="1"/>
  <c r="B1492" i="2"/>
  <c r="D1491" i="2"/>
  <c r="C1491" i="2"/>
  <c r="E1491" i="2"/>
  <c r="F1491" i="2"/>
  <c r="G1491" i="2" l="1"/>
  <c r="B1493" i="2"/>
  <c r="C1492" i="2"/>
  <c r="D1492" i="2"/>
  <c r="E1492" i="2"/>
  <c r="F1492" i="2"/>
  <c r="G1492" i="2" l="1"/>
  <c r="B1494" i="2"/>
  <c r="C1493" i="2"/>
  <c r="D1493" i="2"/>
  <c r="E1493" i="2"/>
  <c r="F1493" i="2"/>
  <c r="G1493" i="2" l="1"/>
  <c r="B1495" i="2"/>
  <c r="C1494" i="2"/>
  <c r="D1494" i="2"/>
  <c r="E1494" i="2"/>
  <c r="F1494" i="2"/>
  <c r="G1494" i="2" l="1"/>
  <c r="B1496" i="2"/>
  <c r="D1495" i="2"/>
  <c r="C1495" i="2"/>
  <c r="E1495" i="2"/>
  <c r="F1495" i="2"/>
  <c r="G1495" i="2" l="1"/>
  <c r="B1497" i="2"/>
  <c r="C1496" i="2"/>
  <c r="D1496" i="2"/>
  <c r="E1496" i="2"/>
  <c r="F1496" i="2"/>
  <c r="G1496" i="2" l="1"/>
  <c r="B1498" i="2"/>
  <c r="C1497" i="2"/>
  <c r="D1497" i="2"/>
  <c r="E1497" i="2"/>
  <c r="F1497" i="2"/>
  <c r="G1497" i="2" l="1"/>
  <c r="B1499" i="2"/>
  <c r="C1498" i="2"/>
  <c r="D1498" i="2"/>
  <c r="E1498" i="2"/>
  <c r="F1498" i="2"/>
  <c r="G1498" i="2" l="1"/>
  <c r="B1500" i="2"/>
  <c r="D1499" i="2"/>
  <c r="C1499" i="2"/>
  <c r="E1499" i="2"/>
  <c r="F1499" i="2"/>
  <c r="G1499" i="2" l="1"/>
  <c r="B1501" i="2"/>
  <c r="C1500" i="2"/>
  <c r="D1500" i="2"/>
  <c r="E1500" i="2"/>
  <c r="F1500" i="2"/>
  <c r="G1500" i="2" l="1"/>
  <c r="B1502" i="2"/>
  <c r="C1501" i="2"/>
  <c r="D1501" i="2"/>
  <c r="E1501" i="2"/>
  <c r="F1501" i="2"/>
  <c r="G1501" i="2" l="1"/>
  <c r="B1503" i="2"/>
  <c r="C1502" i="2"/>
  <c r="D1502" i="2"/>
  <c r="E1502" i="2"/>
  <c r="F1502" i="2"/>
  <c r="G1502" i="2" l="1"/>
  <c r="B1504" i="2"/>
  <c r="D1503" i="2"/>
  <c r="C1503" i="2"/>
  <c r="E1503" i="2"/>
  <c r="F1503" i="2"/>
  <c r="G1503" i="2" l="1"/>
  <c r="B1505" i="2"/>
  <c r="C1504" i="2"/>
  <c r="D1504" i="2"/>
  <c r="F1504" i="2"/>
  <c r="E1504" i="2"/>
  <c r="G1504" i="2" s="1"/>
  <c r="B1506" i="2" l="1"/>
  <c r="C1505" i="2"/>
  <c r="D1505" i="2"/>
  <c r="E1505" i="2"/>
  <c r="G1505" i="2" s="1"/>
  <c r="F1505" i="2"/>
  <c r="B1507" i="2" l="1"/>
  <c r="C1506" i="2"/>
  <c r="D1506" i="2"/>
  <c r="E1506" i="2"/>
  <c r="F1506" i="2"/>
  <c r="G1506" i="2" l="1"/>
  <c r="B1508" i="2"/>
  <c r="C1507" i="2"/>
  <c r="D1507" i="2"/>
  <c r="E1507" i="2"/>
  <c r="F1507" i="2"/>
  <c r="G1507" i="2" l="1"/>
  <c r="B1509" i="2"/>
  <c r="C1508" i="2"/>
  <c r="D1508" i="2"/>
  <c r="E1508" i="2"/>
  <c r="F1508" i="2"/>
  <c r="G1508" i="2" l="1"/>
  <c r="B1510" i="2"/>
  <c r="C1509" i="2"/>
  <c r="D1509" i="2"/>
  <c r="E1509" i="2"/>
  <c r="F1509" i="2"/>
  <c r="G1509" i="2" l="1"/>
  <c r="B1511" i="2"/>
  <c r="C1510" i="2"/>
  <c r="D1510" i="2"/>
  <c r="E1510" i="2"/>
  <c r="F1510" i="2"/>
  <c r="G1510" i="2" l="1"/>
  <c r="B1512" i="2"/>
  <c r="C1511" i="2"/>
  <c r="D1511" i="2"/>
  <c r="E1511" i="2"/>
  <c r="F1511" i="2"/>
  <c r="G1511" i="2" l="1"/>
  <c r="B1513" i="2"/>
  <c r="C1512" i="2"/>
  <c r="D1512" i="2"/>
  <c r="E1512" i="2"/>
  <c r="F1512" i="2"/>
  <c r="G1512" i="2" l="1"/>
  <c r="B1514" i="2"/>
  <c r="C1513" i="2"/>
  <c r="D1513" i="2"/>
  <c r="E1513" i="2"/>
  <c r="F1513" i="2"/>
  <c r="G1513" i="2" l="1"/>
  <c r="B1515" i="2"/>
  <c r="C1514" i="2"/>
  <c r="D1514" i="2"/>
  <c r="E1514" i="2"/>
  <c r="F1514" i="2"/>
  <c r="G1514" i="2" l="1"/>
  <c r="B1516" i="2"/>
  <c r="C1515" i="2"/>
  <c r="D1515" i="2"/>
  <c r="E1515" i="2"/>
  <c r="F1515" i="2"/>
  <c r="G1515" i="2" l="1"/>
  <c r="B1517" i="2"/>
  <c r="C1516" i="2"/>
  <c r="D1516" i="2"/>
  <c r="E1516" i="2"/>
  <c r="F1516" i="2"/>
  <c r="G1516" i="2" l="1"/>
  <c r="B1518" i="2"/>
  <c r="C1517" i="2"/>
  <c r="D1517" i="2"/>
  <c r="E1517" i="2"/>
  <c r="F1517" i="2"/>
  <c r="G1517" i="2" l="1"/>
  <c r="B1519" i="2"/>
  <c r="C1518" i="2"/>
  <c r="D1518" i="2"/>
  <c r="E1518" i="2"/>
  <c r="F1518" i="2"/>
  <c r="G1518" i="2" l="1"/>
  <c r="B1520" i="2"/>
  <c r="C1519" i="2"/>
  <c r="D1519" i="2"/>
  <c r="E1519" i="2"/>
  <c r="F1519" i="2"/>
  <c r="G1519" i="2" l="1"/>
  <c r="B1521" i="2"/>
  <c r="C1520" i="2"/>
  <c r="D1520" i="2"/>
  <c r="E1520" i="2"/>
  <c r="F1520" i="2"/>
  <c r="G1520" i="2" l="1"/>
  <c r="B1522" i="2"/>
  <c r="C1521" i="2"/>
  <c r="D1521" i="2"/>
  <c r="E1521" i="2"/>
  <c r="F1521" i="2"/>
  <c r="G1521" i="2" l="1"/>
  <c r="B1523" i="2"/>
  <c r="C1522" i="2"/>
  <c r="D1522" i="2"/>
  <c r="E1522" i="2"/>
  <c r="F1522" i="2"/>
  <c r="G1522" i="2" l="1"/>
  <c r="B1524" i="2"/>
  <c r="C1523" i="2"/>
  <c r="D1523" i="2"/>
  <c r="E1523" i="2"/>
  <c r="F1523" i="2"/>
  <c r="G1523" i="2" l="1"/>
  <c r="B1525" i="2"/>
  <c r="C1524" i="2"/>
  <c r="D1524" i="2"/>
  <c r="E1524" i="2"/>
  <c r="F1524" i="2"/>
  <c r="G1524" i="2" l="1"/>
  <c r="B1526" i="2"/>
  <c r="C1525" i="2"/>
  <c r="D1525" i="2"/>
  <c r="E1525" i="2"/>
  <c r="F1525" i="2"/>
  <c r="G1525" i="2" l="1"/>
  <c r="B1527" i="2"/>
  <c r="C1526" i="2"/>
  <c r="D1526" i="2"/>
  <c r="E1526" i="2"/>
  <c r="F1526" i="2"/>
  <c r="G1526" i="2" l="1"/>
  <c r="B1528" i="2"/>
  <c r="C1527" i="2"/>
  <c r="D1527" i="2"/>
  <c r="E1527" i="2"/>
  <c r="F1527" i="2"/>
  <c r="G1527" i="2" l="1"/>
  <c r="B1529" i="2"/>
  <c r="C1528" i="2"/>
  <c r="D1528" i="2"/>
  <c r="E1528" i="2"/>
  <c r="F1528" i="2"/>
  <c r="G1528" i="2" l="1"/>
  <c r="B1530" i="2"/>
  <c r="C1529" i="2"/>
  <c r="D1529" i="2"/>
  <c r="E1529" i="2"/>
  <c r="F1529" i="2"/>
  <c r="G1529" i="2" l="1"/>
  <c r="B1531" i="2"/>
  <c r="C1530" i="2"/>
  <c r="D1530" i="2"/>
  <c r="E1530" i="2"/>
  <c r="F1530" i="2"/>
  <c r="G1530" i="2" l="1"/>
  <c r="B1532" i="2"/>
  <c r="C1531" i="2"/>
  <c r="D1531" i="2"/>
  <c r="E1531" i="2"/>
  <c r="F1531" i="2"/>
  <c r="G1531" i="2" l="1"/>
  <c r="B1533" i="2"/>
  <c r="C1532" i="2"/>
  <c r="D1532" i="2"/>
  <c r="E1532" i="2"/>
  <c r="F1532" i="2"/>
  <c r="G1532" i="2" l="1"/>
  <c r="B1534" i="2"/>
  <c r="C1533" i="2"/>
  <c r="D1533" i="2"/>
  <c r="E1533" i="2"/>
  <c r="F1533" i="2"/>
  <c r="G1533" i="2" l="1"/>
  <c r="B1535" i="2"/>
  <c r="C1534" i="2"/>
  <c r="D1534" i="2"/>
  <c r="E1534" i="2"/>
  <c r="F1534" i="2"/>
  <c r="G1534" i="2" l="1"/>
  <c r="B1536" i="2"/>
  <c r="C1535" i="2"/>
  <c r="D1535" i="2"/>
  <c r="E1535" i="2"/>
  <c r="F1535" i="2"/>
  <c r="G1535" i="2" l="1"/>
  <c r="B1537" i="2"/>
  <c r="C1536" i="2"/>
  <c r="D1536" i="2"/>
  <c r="F1536" i="2"/>
  <c r="E1536" i="2"/>
  <c r="G1536" i="2" s="1"/>
  <c r="B1538" i="2" l="1"/>
  <c r="C1537" i="2"/>
  <c r="D1537" i="2"/>
  <c r="E1537" i="2"/>
  <c r="F1537" i="2"/>
  <c r="G1537" i="2" l="1"/>
  <c r="B1539" i="2"/>
  <c r="C1538" i="2"/>
  <c r="D1538" i="2"/>
  <c r="E1538" i="2"/>
  <c r="F1538" i="2"/>
  <c r="G1538" i="2" l="1"/>
  <c r="B1540" i="2"/>
  <c r="C1539" i="2"/>
  <c r="D1539" i="2"/>
  <c r="E1539" i="2"/>
  <c r="F1539" i="2"/>
  <c r="G1539" i="2" l="1"/>
  <c r="B1541" i="2"/>
  <c r="C1540" i="2"/>
  <c r="D1540" i="2"/>
  <c r="E1540" i="2"/>
  <c r="F1540" i="2"/>
  <c r="G1540" i="2" l="1"/>
  <c r="B1542" i="2"/>
  <c r="C1541" i="2"/>
  <c r="D1541" i="2"/>
  <c r="E1541" i="2"/>
  <c r="F1541" i="2"/>
  <c r="G1541" i="2" l="1"/>
  <c r="B1543" i="2"/>
  <c r="C1542" i="2"/>
  <c r="D1542" i="2"/>
  <c r="F1542" i="2"/>
  <c r="E1542" i="2"/>
  <c r="G1542" i="2" l="1"/>
  <c r="B1544" i="2"/>
  <c r="C1543" i="2"/>
  <c r="D1543" i="2"/>
  <c r="E1543" i="2"/>
  <c r="F1543" i="2"/>
  <c r="G1543" i="2" l="1"/>
  <c r="B1545" i="2"/>
  <c r="C1544" i="2"/>
  <c r="D1544" i="2"/>
  <c r="E1544" i="2"/>
  <c r="F1544" i="2"/>
  <c r="G1544" i="2" l="1"/>
  <c r="B1546" i="2"/>
  <c r="C1545" i="2"/>
  <c r="D1545" i="2"/>
  <c r="E1545" i="2"/>
  <c r="F1545" i="2"/>
  <c r="G1545" i="2" l="1"/>
  <c r="B1547" i="2"/>
  <c r="C1546" i="2"/>
  <c r="D1546" i="2"/>
  <c r="E1546" i="2"/>
  <c r="F1546" i="2"/>
  <c r="G1546" i="2" l="1"/>
  <c r="B1548" i="2"/>
  <c r="C1547" i="2"/>
  <c r="D1547" i="2"/>
  <c r="E1547" i="2"/>
  <c r="F1547" i="2"/>
  <c r="G1547" i="2" l="1"/>
  <c r="B1549" i="2"/>
  <c r="C1548" i="2"/>
  <c r="D1548" i="2"/>
  <c r="E1548" i="2"/>
  <c r="F1548" i="2"/>
  <c r="G1548" i="2" l="1"/>
  <c r="B1550" i="2"/>
  <c r="C1549" i="2"/>
  <c r="D1549" i="2"/>
  <c r="E1549" i="2"/>
  <c r="F1549" i="2"/>
  <c r="G1549" i="2" l="1"/>
  <c r="B1551" i="2"/>
  <c r="C1550" i="2"/>
  <c r="D1550" i="2"/>
  <c r="E1550" i="2"/>
  <c r="F1550" i="2"/>
  <c r="G1550" i="2" l="1"/>
  <c r="B1552" i="2"/>
  <c r="C1551" i="2"/>
  <c r="D1551" i="2"/>
  <c r="E1551" i="2"/>
  <c r="F1551" i="2"/>
  <c r="G1551" i="2" l="1"/>
  <c r="B1553" i="2"/>
  <c r="C1552" i="2"/>
  <c r="D1552" i="2"/>
  <c r="E1552" i="2"/>
  <c r="F1552" i="2"/>
  <c r="G1552" i="2" l="1"/>
  <c r="B1554" i="2"/>
  <c r="C1553" i="2"/>
  <c r="D1553" i="2"/>
  <c r="E1553" i="2"/>
  <c r="F1553" i="2"/>
  <c r="G1553" i="2" l="1"/>
  <c r="B1555" i="2"/>
  <c r="C1554" i="2"/>
  <c r="D1554" i="2"/>
  <c r="E1554" i="2"/>
  <c r="F1554" i="2"/>
  <c r="G1554" i="2" l="1"/>
  <c r="B1556" i="2"/>
  <c r="C1555" i="2"/>
  <c r="D1555" i="2"/>
  <c r="E1555" i="2"/>
  <c r="F1555" i="2"/>
  <c r="G1555" i="2" l="1"/>
  <c r="B1557" i="2"/>
  <c r="C1556" i="2"/>
  <c r="D1556" i="2"/>
  <c r="E1556" i="2"/>
  <c r="F1556" i="2"/>
  <c r="G1556" i="2" l="1"/>
  <c r="B1558" i="2"/>
  <c r="C1557" i="2"/>
  <c r="D1557" i="2"/>
  <c r="F1557" i="2"/>
  <c r="E1557" i="2"/>
  <c r="G1557" i="2" s="1"/>
  <c r="B1559" i="2" l="1"/>
  <c r="C1558" i="2"/>
  <c r="D1558" i="2"/>
  <c r="E1558" i="2"/>
  <c r="F1558" i="2"/>
  <c r="G1558" i="2" l="1"/>
  <c r="B1560" i="2"/>
  <c r="C1559" i="2"/>
  <c r="D1559" i="2"/>
  <c r="E1559" i="2"/>
  <c r="F1559" i="2"/>
  <c r="G1559" i="2" l="1"/>
  <c r="B1561" i="2"/>
  <c r="C1560" i="2"/>
  <c r="D1560" i="2"/>
  <c r="E1560" i="2"/>
  <c r="F1560" i="2"/>
  <c r="G1560" i="2" l="1"/>
  <c r="B1562" i="2"/>
  <c r="C1561" i="2"/>
  <c r="D1561" i="2"/>
  <c r="F1561" i="2"/>
  <c r="E1561" i="2"/>
  <c r="G1561" i="2" s="1"/>
  <c r="B1563" i="2" l="1"/>
  <c r="C1562" i="2"/>
  <c r="D1562" i="2"/>
  <c r="E1562" i="2"/>
  <c r="F1562" i="2"/>
  <c r="G1562" i="2" l="1"/>
  <c r="B1564" i="2"/>
  <c r="C1563" i="2"/>
  <c r="D1563" i="2"/>
  <c r="E1563" i="2"/>
  <c r="F1563" i="2"/>
  <c r="G1563" i="2" l="1"/>
  <c r="B1565" i="2"/>
  <c r="C1564" i="2"/>
  <c r="D1564" i="2"/>
  <c r="E1564" i="2"/>
  <c r="F1564" i="2"/>
  <c r="G1564" i="2" l="1"/>
  <c r="B1566" i="2"/>
  <c r="C1565" i="2"/>
  <c r="D1565" i="2"/>
  <c r="F1565" i="2"/>
  <c r="E1565" i="2"/>
  <c r="G1565" i="2" s="1"/>
  <c r="B1567" i="2" l="1"/>
  <c r="C1566" i="2"/>
  <c r="D1566" i="2"/>
  <c r="E1566" i="2"/>
  <c r="F1566" i="2"/>
  <c r="G1566" i="2" l="1"/>
  <c r="B1568" i="2"/>
  <c r="C1567" i="2"/>
  <c r="D1567" i="2"/>
  <c r="E1567" i="2"/>
  <c r="F1567" i="2"/>
  <c r="G1567" i="2" l="1"/>
  <c r="B1569" i="2"/>
  <c r="C1568" i="2"/>
  <c r="D1568" i="2"/>
  <c r="E1568" i="2"/>
  <c r="F1568" i="2"/>
  <c r="G1568" i="2" l="1"/>
  <c r="B1570" i="2"/>
  <c r="C1569" i="2"/>
  <c r="D1569" i="2"/>
  <c r="F1569" i="2"/>
  <c r="E1569" i="2"/>
  <c r="G1569" i="2" s="1"/>
  <c r="B1571" i="2" l="1"/>
  <c r="C1570" i="2"/>
  <c r="D1570" i="2"/>
  <c r="E1570" i="2"/>
  <c r="F1570" i="2"/>
  <c r="G1570" i="2" l="1"/>
  <c r="B1572" i="2"/>
  <c r="C1571" i="2"/>
  <c r="D1571" i="2"/>
  <c r="E1571" i="2"/>
  <c r="F1571" i="2"/>
  <c r="G1571" i="2" l="1"/>
  <c r="B1573" i="2"/>
  <c r="C1572" i="2"/>
  <c r="D1572" i="2"/>
  <c r="E1572" i="2"/>
  <c r="F1572" i="2"/>
  <c r="G1572" i="2" l="1"/>
  <c r="B1574" i="2"/>
  <c r="C1573" i="2"/>
  <c r="D1573" i="2"/>
  <c r="F1573" i="2"/>
  <c r="E1573" i="2"/>
  <c r="G1573" i="2" s="1"/>
  <c r="B1575" i="2" l="1"/>
  <c r="C1574" i="2"/>
  <c r="D1574" i="2"/>
  <c r="E1574" i="2"/>
  <c r="F1574" i="2"/>
  <c r="G1574" i="2" l="1"/>
  <c r="B1576" i="2"/>
  <c r="C1575" i="2"/>
  <c r="D1575" i="2"/>
  <c r="E1575" i="2"/>
  <c r="F1575" i="2"/>
  <c r="G1575" i="2" l="1"/>
  <c r="B1577" i="2"/>
  <c r="C1576" i="2"/>
  <c r="D1576" i="2"/>
  <c r="E1576" i="2"/>
  <c r="F1576" i="2"/>
  <c r="G1576" i="2" l="1"/>
  <c r="B1578" i="2"/>
  <c r="C1577" i="2"/>
  <c r="D1577" i="2"/>
  <c r="F1577" i="2"/>
  <c r="E1577" i="2"/>
  <c r="G1577" i="2" s="1"/>
  <c r="B1579" i="2" l="1"/>
  <c r="C1578" i="2"/>
  <c r="D1578" i="2"/>
  <c r="E1578" i="2"/>
  <c r="F1578" i="2"/>
  <c r="G1578" i="2" l="1"/>
  <c r="B1580" i="2"/>
  <c r="C1579" i="2"/>
  <c r="D1579" i="2"/>
  <c r="E1579" i="2"/>
  <c r="F1579" i="2"/>
  <c r="G1579" i="2" l="1"/>
  <c r="B1581" i="2"/>
  <c r="C1580" i="2"/>
  <c r="D1580" i="2"/>
  <c r="E1580" i="2"/>
  <c r="F1580" i="2"/>
  <c r="G1580" i="2" l="1"/>
  <c r="B1582" i="2"/>
  <c r="C1581" i="2"/>
  <c r="D1581" i="2"/>
  <c r="F1581" i="2"/>
  <c r="E1581" i="2"/>
  <c r="G1581" i="2" l="1"/>
  <c r="B1583" i="2"/>
  <c r="C1582" i="2"/>
  <c r="D1582" i="2"/>
  <c r="E1582" i="2"/>
  <c r="F1582" i="2"/>
  <c r="G1582" i="2" l="1"/>
  <c r="B1584" i="2"/>
  <c r="C1583" i="2"/>
  <c r="D1583" i="2"/>
  <c r="E1583" i="2"/>
  <c r="F1583" i="2"/>
  <c r="G1583" i="2" l="1"/>
  <c r="B1585" i="2"/>
  <c r="C1584" i="2"/>
  <c r="D1584" i="2"/>
  <c r="E1584" i="2"/>
  <c r="F1584" i="2"/>
  <c r="G1584" i="2" l="1"/>
  <c r="B1586" i="2"/>
  <c r="C1585" i="2"/>
  <c r="D1585" i="2"/>
  <c r="F1585" i="2"/>
  <c r="E1585" i="2"/>
  <c r="G1585" i="2" s="1"/>
  <c r="B1587" i="2" l="1"/>
  <c r="C1586" i="2"/>
  <c r="D1586" i="2"/>
  <c r="E1586" i="2"/>
  <c r="F1586" i="2"/>
  <c r="G1586" i="2" l="1"/>
  <c r="B1588" i="2"/>
  <c r="C1587" i="2"/>
  <c r="D1587" i="2"/>
  <c r="E1587" i="2"/>
  <c r="F1587" i="2"/>
  <c r="G1587" i="2" l="1"/>
  <c r="B1589" i="2"/>
  <c r="C1588" i="2"/>
  <c r="D1588" i="2"/>
  <c r="E1588" i="2"/>
  <c r="F1588" i="2"/>
  <c r="G1588" i="2" l="1"/>
  <c r="B1590" i="2"/>
  <c r="C1589" i="2"/>
  <c r="D1589" i="2"/>
  <c r="F1589" i="2"/>
  <c r="E1589" i="2"/>
  <c r="G1589" i="2" s="1"/>
  <c r="B1591" i="2" l="1"/>
  <c r="C1590" i="2"/>
  <c r="D1590" i="2"/>
  <c r="E1590" i="2"/>
  <c r="F1590" i="2"/>
  <c r="G1590" i="2" l="1"/>
  <c r="B1592" i="2"/>
  <c r="C1591" i="2"/>
  <c r="D1591" i="2"/>
  <c r="E1591" i="2"/>
  <c r="F1591" i="2"/>
  <c r="G1591" i="2" l="1"/>
  <c r="B1593" i="2"/>
  <c r="C1592" i="2"/>
  <c r="D1592" i="2"/>
  <c r="E1592" i="2"/>
  <c r="F1592" i="2"/>
  <c r="G1592" i="2" l="1"/>
  <c r="B1594" i="2"/>
  <c r="C1593" i="2"/>
  <c r="D1593" i="2"/>
  <c r="F1593" i="2"/>
  <c r="E1593" i="2"/>
  <c r="G1593" i="2" s="1"/>
  <c r="B1595" i="2" l="1"/>
  <c r="C1594" i="2"/>
  <c r="D1594" i="2"/>
  <c r="E1594" i="2"/>
  <c r="F1594" i="2"/>
  <c r="G1594" i="2" l="1"/>
  <c r="B1596" i="2"/>
  <c r="C1595" i="2"/>
  <c r="D1595" i="2"/>
  <c r="E1595" i="2"/>
  <c r="F1595" i="2"/>
  <c r="G1595" i="2" l="1"/>
  <c r="B1597" i="2"/>
  <c r="C1596" i="2"/>
  <c r="D1596" i="2"/>
  <c r="E1596" i="2"/>
  <c r="F1596" i="2"/>
  <c r="G1596" i="2" l="1"/>
  <c r="B1598" i="2"/>
  <c r="C1597" i="2"/>
  <c r="D1597" i="2"/>
  <c r="F1597" i="2"/>
  <c r="E1597" i="2"/>
  <c r="G1597" i="2" s="1"/>
  <c r="B1599" i="2" l="1"/>
  <c r="C1598" i="2"/>
  <c r="D1598" i="2"/>
  <c r="E1598" i="2"/>
  <c r="F1598" i="2"/>
  <c r="G1598" i="2" l="1"/>
  <c r="B1600" i="2"/>
  <c r="C1599" i="2"/>
  <c r="D1599" i="2"/>
  <c r="E1599" i="2"/>
  <c r="F1599" i="2"/>
  <c r="G1599" i="2" l="1"/>
  <c r="B1601" i="2"/>
  <c r="C1600" i="2"/>
  <c r="D1600" i="2"/>
  <c r="E1600" i="2"/>
  <c r="F1600" i="2"/>
  <c r="G1600" i="2" l="1"/>
  <c r="B1602" i="2"/>
  <c r="C1601" i="2"/>
  <c r="D1601" i="2"/>
  <c r="F1601" i="2"/>
  <c r="E1601" i="2"/>
  <c r="G1601" i="2" s="1"/>
  <c r="B1603" i="2" l="1"/>
  <c r="C1602" i="2"/>
  <c r="D1602" i="2"/>
  <c r="E1602" i="2"/>
  <c r="G1602" i="2" s="1"/>
  <c r="F1602" i="2"/>
  <c r="B1604" i="2" l="1"/>
  <c r="C1603" i="2"/>
  <c r="D1603" i="2"/>
  <c r="E1603" i="2"/>
  <c r="F1603" i="2"/>
  <c r="G1603" i="2" l="1"/>
  <c r="B1605" i="2"/>
  <c r="C1604" i="2"/>
  <c r="D1604" i="2"/>
  <c r="E1604" i="2"/>
  <c r="F1604" i="2"/>
  <c r="G1604" i="2" l="1"/>
  <c r="B1606" i="2"/>
  <c r="C1605" i="2"/>
  <c r="D1605" i="2"/>
  <c r="F1605" i="2"/>
  <c r="E1605" i="2"/>
  <c r="G1605" i="2" s="1"/>
  <c r="B1607" i="2" l="1"/>
  <c r="C1606" i="2"/>
  <c r="D1606" i="2"/>
  <c r="E1606" i="2"/>
  <c r="F1606" i="2"/>
  <c r="G1606" i="2" l="1"/>
  <c r="B1608" i="2"/>
  <c r="C1607" i="2"/>
  <c r="D1607" i="2"/>
  <c r="E1607" i="2"/>
  <c r="F1607" i="2"/>
  <c r="G1607" i="2" l="1"/>
  <c r="B1609" i="2"/>
  <c r="C1608" i="2"/>
  <c r="D1608" i="2"/>
  <c r="E1608" i="2"/>
  <c r="F1608" i="2"/>
  <c r="G1608" i="2" l="1"/>
  <c r="B1610" i="2"/>
  <c r="C1609" i="2"/>
  <c r="D1609" i="2"/>
  <c r="F1609" i="2"/>
  <c r="E1609" i="2"/>
  <c r="G1609" i="2" s="1"/>
  <c r="B1611" i="2" l="1"/>
  <c r="C1610" i="2"/>
  <c r="D1610" i="2"/>
  <c r="E1610" i="2"/>
  <c r="F1610" i="2"/>
  <c r="G1610" i="2" l="1"/>
  <c r="B1612" i="2"/>
  <c r="C1611" i="2"/>
  <c r="D1611" i="2"/>
  <c r="E1611" i="2"/>
  <c r="F1611" i="2"/>
  <c r="G1611" i="2" l="1"/>
  <c r="B1613" i="2"/>
  <c r="C1612" i="2"/>
  <c r="D1612" i="2"/>
  <c r="E1612" i="2"/>
  <c r="F1612" i="2"/>
  <c r="G1612" i="2" l="1"/>
  <c r="B1614" i="2"/>
  <c r="C1613" i="2"/>
  <c r="D1613" i="2"/>
  <c r="F1613" i="2"/>
  <c r="E1613" i="2"/>
  <c r="G1613" i="2" s="1"/>
  <c r="B1615" i="2" l="1"/>
  <c r="C1614" i="2"/>
  <c r="D1614" i="2"/>
  <c r="E1614" i="2"/>
  <c r="F1614" i="2"/>
  <c r="G1614" i="2" l="1"/>
  <c r="B1616" i="2"/>
  <c r="C1615" i="2"/>
  <c r="D1615" i="2"/>
  <c r="E1615" i="2"/>
  <c r="F1615" i="2"/>
  <c r="G1615" i="2" l="1"/>
  <c r="B1617" i="2"/>
  <c r="C1616" i="2"/>
  <c r="D1616" i="2"/>
  <c r="E1616" i="2"/>
  <c r="F1616" i="2"/>
  <c r="G1616" i="2" l="1"/>
  <c r="B1618" i="2"/>
  <c r="C1617" i="2"/>
  <c r="D1617" i="2"/>
  <c r="F1617" i="2"/>
  <c r="E1617" i="2"/>
  <c r="G1617" i="2" s="1"/>
  <c r="B1619" i="2" l="1"/>
  <c r="C1618" i="2"/>
  <c r="D1618" i="2"/>
  <c r="E1618" i="2"/>
  <c r="F1618" i="2"/>
  <c r="G1618" i="2" l="1"/>
  <c r="B1620" i="2"/>
  <c r="C1619" i="2"/>
  <c r="D1619" i="2"/>
  <c r="E1619" i="2"/>
  <c r="F1619" i="2"/>
  <c r="G1619" i="2" l="1"/>
  <c r="B1621" i="2"/>
  <c r="C1620" i="2"/>
  <c r="D1620" i="2"/>
  <c r="E1620" i="2"/>
  <c r="F1620" i="2"/>
  <c r="G1620" i="2" l="1"/>
  <c r="B1622" i="2"/>
  <c r="C1621" i="2"/>
  <c r="D1621" i="2"/>
  <c r="F1621" i="2"/>
  <c r="E1621" i="2"/>
  <c r="G1621" i="2" s="1"/>
  <c r="B1623" i="2" l="1"/>
  <c r="C1622" i="2"/>
  <c r="D1622" i="2"/>
  <c r="E1622" i="2"/>
  <c r="F1622" i="2"/>
  <c r="G1622" i="2" l="1"/>
  <c r="B1624" i="2"/>
  <c r="C1623" i="2"/>
  <c r="D1623" i="2"/>
  <c r="E1623" i="2"/>
  <c r="F1623" i="2"/>
  <c r="G1623" i="2" l="1"/>
  <c r="B1625" i="2"/>
  <c r="C1624" i="2"/>
  <c r="D1624" i="2"/>
  <c r="E1624" i="2"/>
  <c r="F1624" i="2"/>
  <c r="G1624" i="2" l="1"/>
  <c r="B1626" i="2"/>
  <c r="C1625" i="2"/>
  <c r="D1625" i="2"/>
  <c r="F1625" i="2"/>
  <c r="E1625" i="2"/>
  <c r="G1625" i="2" s="1"/>
  <c r="B1627" i="2" l="1"/>
  <c r="C1626" i="2"/>
  <c r="D1626" i="2"/>
  <c r="E1626" i="2"/>
  <c r="F1626" i="2"/>
  <c r="G1626" i="2" l="1"/>
  <c r="B1628" i="2"/>
  <c r="C1627" i="2"/>
  <c r="D1627" i="2"/>
  <c r="E1627" i="2"/>
  <c r="F1627" i="2"/>
  <c r="G1627" i="2" l="1"/>
  <c r="B1629" i="2"/>
  <c r="C1628" i="2"/>
  <c r="D1628" i="2"/>
  <c r="E1628" i="2"/>
  <c r="F1628" i="2"/>
  <c r="G1628" i="2" l="1"/>
  <c r="B1630" i="2"/>
  <c r="C1629" i="2"/>
  <c r="D1629" i="2"/>
  <c r="F1629" i="2"/>
  <c r="E1629" i="2"/>
  <c r="G1629" i="2" s="1"/>
  <c r="B1631" i="2" l="1"/>
  <c r="C1630" i="2"/>
  <c r="D1630" i="2"/>
  <c r="E1630" i="2"/>
  <c r="F1630" i="2"/>
  <c r="G1630" i="2" l="1"/>
  <c r="B1632" i="2"/>
  <c r="C1631" i="2"/>
  <c r="D1631" i="2"/>
  <c r="E1631" i="2"/>
  <c r="F1631" i="2"/>
  <c r="G1631" i="2" l="1"/>
  <c r="B1633" i="2"/>
  <c r="C1632" i="2"/>
  <c r="D1632" i="2"/>
  <c r="E1632" i="2"/>
  <c r="F1632" i="2"/>
  <c r="G1632" i="2" l="1"/>
  <c r="B1634" i="2"/>
  <c r="C1633" i="2"/>
  <c r="D1633" i="2"/>
  <c r="F1633" i="2"/>
  <c r="E1633" i="2"/>
  <c r="G1633" i="2" s="1"/>
  <c r="B1635" i="2" l="1"/>
  <c r="C1634" i="2"/>
  <c r="D1634" i="2"/>
  <c r="E1634" i="2"/>
  <c r="F1634" i="2"/>
  <c r="G1634" i="2" l="1"/>
  <c r="B1636" i="2"/>
  <c r="C1635" i="2"/>
  <c r="D1635" i="2"/>
  <c r="E1635" i="2"/>
  <c r="F1635" i="2"/>
  <c r="G1635" i="2" l="1"/>
  <c r="B1637" i="2"/>
  <c r="C1636" i="2"/>
  <c r="D1636" i="2"/>
  <c r="E1636" i="2"/>
  <c r="F1636" i="2"/>
  <c r="G1636" i="2" l="1"/>
  <c r="B1638" i="2"/>
  <c r="C1637" i="2"/>
  <c r="D1637" i="2"/>
  <c r="F1637" i="2"/>
  <c r="E1637" i="2"/>
  <c r="G1637" i="2" s="1"/>
  <c r="B1639" i="2" l="1"/>
  <c r="C1638" i="2"/>
  <c r="D1638" i="2"/>
  <c r="E1638" i="2"/>
  <c r="F1638" i="2"/>
  <c r="G1638" i="2" l="1"/>
  <c r="B1640" i="2"/>
  <c r="C1639" i="2"/>
  <c r="D1639" i="2"/>
  <c r="E1639" i="2"/>
  <c r="F1639" i="2"/>
  <c r="G1639" i="2" l="1"/>
  <c r="B1641" i="2"/>
  <c r="C1640" i="2"/>
  <c r="D1640" i="2"/>
  <c r="E1640" i="2"/>
  <c r="F1640" i="2"/>
  <c r="G1640" i="2" l="1"/>
  <c r="B1642" i="2"/>
  <c r="C1641" i="2"/>
  <c r="D1641" i="2"/>
  <c r="F1641" i="2"/>
  <c r="E1641" i="2"/>
  <c r="G1641" i="2" s="1"/>
  <c r="B1643" i="2" l="1"/>
  <c r="C1642" i="2"/>
  <c r="D1642" i="2"/>
  <c r="E1642" i="2"/>
  <c r="F1642" i="2"/>
  <c r="G1642" i="2" l="1"/>
  <c r="B1644" i="2"/>
  <c r="C1643" i="2"/>
  <c r="D1643" i="2"/>
  <c r="E1643" i="2"/>
  <c r="F1643" i="2"/>
  <c r="G1643" i="2" l="1"/>
  <c r="B1645" i="2"/>
  <c r="C1644" i="2"/>
  <c r="D1644" i="2"/>
  <c r="E1644" i="2"/>
  <c r="F1644" i="2"/>
  <c r="G1644" i="2" l="1"/>
  <c r="B1646" i="2"/>
  <c r="C1645" i="2"/>
  <c r="D1645" i="2"/>
  <c r="F1645" i="2"/>
  <c r="E1645" i="2"/>
  <c r="G1645" i="2" l="1"/>
  <c r="B1647" i="2"/>
  <c r="C1646" i="2"/>
  <c r="D1646" i="2"/>
  <c r="E1646" i="2"/>
  <c r="F1646" i="2"/>
  <c r="G1646" i="2" l="1"/>
  <c r="B1648" i="2"/>
  <c r="C1647" i="2"/>
  <c r="D1647" i="2"/>
  <c r="E1647" i="2"/>
  <c r="F1647" i="2"/>
  <c r="G1647" i="2" l="1"/>
  <c r="B1649" i="2"/>
  <c r="C1648" i="2"/>
  <c r="D1648" i="2"/>
  <c r="E1648" i="2"/>
  <c r="F1648" i="2"/>
  <c r="G1648" i="2" l="1"/>
  <c r="B1650" i="2"/>
  <c r="C1649" i="2"/>
  <c r="D1649" i="2"/>
  <c r="F1649" i="2"/>
  <c r="E1649" i="2"/>
  <c r="G1649" i="2" s="1"/>
  <c r="B1651" i="2" l="1"/>
  <c r="C1650" i="2"/>
  <c r="D1650" i="2"/>
  <c r="E1650" i="2"/>
  <c r="F1650" i="2"/>
  <c r="G1650" i="2" l="1"/>
  <c r="B1652" i="2"/>
  <c r="C1651" i="2"/>
  <c r="D1651" i="2"/>
  <c r="E1651" i="2"/>
  <c r="F1651" i="2"/>
  <c r="G1651" i="2" l="1"/>
  <c r="B1653" i="2"/>
  <c r="C1652" i="2"/>
  <c r="D1652" i="2"/>
  <c r="E1652" i="2"/>
  <c r="F1652" i="2"/>
  <c r="G1652" i="2" l="1"/>
  <c r="B1654" i="2"/>
  <c r="C1653" i="2"/>
  <c r="D1653" i="2"/>
  <c r="F1653" i="2"/>
  <c r="E1653" i="2"/>
  <c r="G1653" i="2" s="1"/>
  <c r="B1655" i="2" l="1"/>
  <c r="C1654" i="2"/>
  <c r="D1654" i="2"/>
  <c r="E1654" i="2"/>
  <c r="F1654" i="2"/>
  <c r="G1654" i="2" l="1"/>
  <c r="B1656" i="2"/>
  <c r="C1655" i="2"/>
  <c r="D1655" i="2"/>
  <c r="E1655" i="2"/>
  <c r="F1655" i="2"/>
  <c r="G1655" i="2" l="1"/>
  <c r="B1657" i="2"/>
  <c r="C1656" i="2"/>
  <c r="D1656" i="2"/>
  <c r="E1656" i="2"/>
  <c r="F1656" i="2"/>
  <c r="G1656" i="2" l="1"/>
  <c r="B1658" i="2"/>
  <c r="C1657" i="2"/>
  <c r="D1657" i="2"/>
  <c r="F1657" i="2"/>
  <c r="E1657" i="2"/>
  <c r="G1657" i="2" s="1"/>
  <c r="B1659" i="2" l="1"/>
  <c r="C1658" i="2"/>
  <c r="D1658" i="2"/>
  <c r="E1658" i="2"/>
  <c r="F1658" i="2"/>
  <c r="G1658" i="2" l="1"/>
  <c r="B1660" i="2"/>
  <c r="C1659" i="2"/>
  <c r="D1659" i="2"/>
  <c r="E1659" i="2"/>
  <c r="F1659" i="2"/>
  <c r="G1659" i="2" l="1"/>
  <c r="B1661" i="2"/>
  <c r="C1660" i="2"/>
  <c r="D1660" i="2"/>
  <c r="E1660" i="2"/>
  <c r="F1660" i="2"/>
  <c r="G1660" i="2" l="1"/>
  <c r="B1662" i="2"/>
  <c r="C1661" i="2"/>
  <c r="D1661" i="2"/>
  <c r="F1661" i="2"/>
  <c r="E1661" i="2"/>
  <c r="G1661" i="2" s="1"/>
  <c r="B1663" i="2" l="1"/>
  <c r="C1662" i="2"/>
  <c r="D1662" i="2"/>
  <c r="E1662" i="2"/>
  <c r="F1662" i="2"/>
  <c r="G1662" i="2" l="1"/>
  <c r="B1664" i="2"/>
  <c r="C1663" i="2"/>
  <c r="D1663" i="2"/>
  <c r="E1663" i="2"/>
  <c r="F1663" i="2"/>
  <c r="G1663" i="2" l="1"/>
  <c r="B1665" i="2"/>
  <c r="C1664" i="2"/>
  <c r="D1664" i="2"/>
  <c r="E1664" i="2"/>
  <c r="F1664" i="2"/>
  <c r="G1664" i="2" l="1"/>
  <c r="B1666" i="2"/>
  <c r="C1665" i="2"/>
  <c r="D1665" i="2"/>
  <c r="F1665" i="2"/>
  <c r="E1665" i="2"/>
  <c r="G1665" i="2" l="1"/>
  <c r="B1667" i="2"/>
  <c r="C1666" i="2"/>
  <c r="D1666" i="2"/>
  <c r="E1666" i="2"/>
  <c r="F1666" i="2"/>
  <c r="G1666" i="2" l="1"/>
  <c r="B1668" i="2"/>
  <c r="C1667" i="2"/>
  <c r="D1667" i="2"/>
  <c r="E1667" i="2"/>
  <c r="F1667" i="2"/>
  <c r="G1667" i="2" l="1"/>
  <c r="B1669" i="2"/>
  <c r="C1668" i="2"/>
  <c r="D1668" i="2"/>
  <c r="E1668" i="2"/>
  <c r="F1668" i="2"/>
  <c r="G1668" i="2" l="1"/>
  <c r="B1670" i="2"/>
  <c r="C1669" i="2"/>
  <c r="D1669" i="2"/>
  <c r="F1669" i="2"/>
  <c r="E1669" i="2"/>
  <c r="G1669" i="2" s="1"/>
  <c r="B1671" i="2" l="1"/>
  <c r="C1670" i="2"/>
  <c r="D1670" i="2"/>
  <c r="E1670" i="2"/>
  <c r="F1670" i="2"/>
  <c r="G1670" i="2" l="1"/>
  <c r="B1672" i="2"/>
  <c r="C1671" i="2"/>
  <c r="D1671" i="2"/>
  <c r="E1671" i="2"/>
  <c r="F1671" i="2"/>
  <c r="G1671" i="2" l="1"/>
  <c r="B1673" i="2"/>
  <c r="C1672" i="2"/>
  <c r="D1672" i="2"/>
  <c r="E1672" i="2"/>
  <c r="F1672" i="2"/>
  <c r="G1672" i="2" l="1"/>
  <c r="B1674" i="2"/>
  <c r="C1673" i="2"/>
  <c r="D1673" i="2"/>
  <c r="F1673" i="2"/>
  <c r="E1673" i="2"/>
  <c r="G1673" i="2" s="1"/>
  <c r="B1675" i="2" l="1"/>
  <c r="C1674" i="2"/>
  <c r="D1674" i="2"/>
  <c r="E1674" i="2"/>
  <c r="F1674" i="2"/>
  <c r="G1674" i="2" l="1"/>
  <c r="B1676" i="2"/>
  <c r="C1675" i="2"/>
  <c r="D1675" i="2"/>
  <c r="E1675" i="2"/>
  <c r="F1675" i="2"/>
  <c r="G1675" i="2" l="1"/>
  <c r="B1677" i="2"/>
  <c r="C1676" i="2"/>
  <c r="D1676" i="2"/>
  <c r="E1676" i="2"/>
  <c r="F1676" i="2"/>
  <c r="G1676" i="2" l="1"/>
  <c r="B1678" i="2"/>
  <c r="C1677" i="2"/>
  <c r="D1677" i="2"/>
  <c r="F1677" i="2"/>
  <c r="E1677" i="2"/>
  <c r="G1677" i="2" s="1"/>
  <c r="B1679" i="2" l="1"/>
  <c r="C1678" i="2"/>
  <c r="D1678" i="2"/>
  <c r="E1678" i="2"/>
  <c r="F1678" i="2"/>
  <c r="G1678" i="2" l="1"/>
  <c r="B1680" i="2"/>
  <c r="C1679" i="2"/>
  <c r="D1679" i="2"/>
  <c r="E1679" i="2"/>
  <c r="F1679" i="2"/>
  <c r="G1679" i="2" l="1"/>
  <c r="B1681" i="2"/>
  <c r="C1680" i="2"/>
  <c r="D1680" i="2"/>
  <c r="E1680" i="2"/>
  <c r="F1680" i="2"/>
  <c r="G1680" i="2" l="1"/>
  <c r="B1682" i="2"/>
  <c r="C1681" i="2"/>
  <c r="D1681" i="2"/>
  <c r="F1681" i="2"/>
  <c r="E1681" i="2"/>
  <c r="G1681" i="2" s="1"/>
  <c r="B1683" i="2" l="1"/>
  <c r="C1682" i="2"/>
  <c r="D1682" i="2"/>
  <c r="E1682" i="2"/>
  <c r="F1682" i="2"/>
  <c r="G1682" i="2" l="1"/>
  <c r="B1684" i="2"/>
  <c r="C1683" i="2"/>
  <c r="D1683" i="2"/>
  <c r="E1683" i="2"/>
  <c r="F1683" i="2"/>
  <c r="G1683" i="2" l="1"/>
  <c r="B1685" i="2"/>
  <c r="C1684" i="2"/>
  <c r="D1684" i="2"/>
  <c r="E1684" i="2"/>
  <c r="F1684" i="2"/>
  <c r="G1684" i="2" l="1"/>
  <c r="B1686" i="2"/>
  <c r="C1685" i="2"/>
  <c r="D1685" i="2"/>
  <c r="F1685" i="2"/>
  <c r="E1685" i="2"/>
  <c r="G1685" i="2" s="1"/>
  <c r="B1687" i="2" l="1"/>
  <c r="C1686" i="2"/>
  <c r="D1686" i="2"/>
  <c r="E1686" i="2"/>
  <c r="F1686" i="2"/>
  <c r="G1686" i="2" l="1"/>
  <c r="B1688" i="2"/>
  <c r="C1687" i="2"/>
  <c r="D1687" i="2"/>
  <c r="E1687" i="2"/>
  <c r="F1687" i="2"/>
  <c r="G1687" i="2" l="1"/>
  <c r="B1689" i="2"/>
  <c r="C1688" i="2"/>
  <c r="D1688" i="2"/>
  <c r="E1688" i="2"/>
  <c r="F1688" i="2"/>
  <c r="G1688" i="2" l="1"/>
  <c r="B1690" i="2"/>
  <c r="C1689" i="2"/>
  <c r="D1689" i="2"/>
  <c r="F1689" i="2"/>
  <c r="E1689" i="2"/>
  <c r="G1689" i="2" l="1"/>
  <c r="B1691" i="2"/>
  <c r="C1690" i="2"/>
  <c r="D1690" i="2"/>
  <c r="E1690" i="2"/>
  <c r="F1690" i="2"/>
  <c r="G1690" i="2" l="1"/>
  <c r="B1692" i="2"/>
  <c r="C1691" i="2"/>
  <c r="D1691" i="2"/>
  <c r="E1691" i="2"/>
  <c r="F1691" i="2"/>
  <c r="G1691" i="2" l="1"/>
  <c r="B1693" i="2"/>
  <c r="C1692" i="2"/>
  <c r="D1692" i="2"/>
  <c r="E1692" i="2"/>
  <c r="F1692" i="2"/>
  <c r="G1692" i="2" l="1"/>
  <c r="B1694" i="2"/>
  <c r="C1693" i="2"/>
  <c r="D1693" i="2"/>
  <c r="F1693" i="2"/>
  <c r="E1693" i="2"/>
  <c r="G1693" i="2" s="1"/>
  <c r="B1695" i="2" l="1"/>
  <c r="C1694" i="2"/>
  <c r="D1694" i="2"/>
  <c r="E1694" i="2"/>
  <c r="F1694" i="2"/>
  <c r="G1694" i="2" l="1"/>
  <c r="B1696" i="2"/>
  <c r="C1695" i="2"/>
  <c r="D1695" i="2"/>
  <c r="E1695" i="2"/>
  <c r="F1695" i="2"/>
  <c r="G1695" i="2" l="1"/>
  <c r="B1697" i="2"/>
  <c r="C1696" i="2"/>
  <c r="D1696" i="2"/>
  <c r="E1696" i="2"/>
  <c r="F1696" i="2"/>
  <c r="G1696" i="2" l="1"/>
  <c r="B1698" i="2"/>
  <c r="C1697" i="2"/>
  <c r="D1697" i="2"/>
  <c r="F1697" i="2"/>
  <c r="E1697" i="2"/>
  <c r="G1697" i="2" s="1"/>
  <c r="B1699" i="2" l="1"/>
  <c r="C1698" i="2"/>
  <c r="D1698" i="2"/>
  <c r="E1698" i="2"/>
  <c r="F1698" i="2"/>
  <c r="G1698" i="2" l="1"/>
  <c r="B1700" i="2"/>
  <c r="C1699" i="2"/>
  <c r="D1699" i="2"/>
  <c r="E1699" i="2"/>
  <c r="F1699" i="2"/>
  <c r="G1699" i="2" l="1"/>
  <c r="B1701" i="2"/>
  <c r="C1700" i="2"/>
  <c r="D1700" i="2"/>
  <c r="E1700" i="2"/>
  <c r="F1700" i="2"/>
  <c r="G1700" i="2" l="1"/>
  <c r="B1702" i="2"/>
  <c r="C1701" i="2"/>
  <c r="D1701" i="2"/>
  <c r="F1701" i="2"/>
  <c r="E1701" i="2"/>
  <c r="G1701" i="2" s="1"/>
  <c r="B1703" i="2" l="1"/>
  <c r="C1702" i="2"/>
  <c r="D1702" i="2"/>
  <c r="E1702" i="2"/>
  <c r="F1702" i="2"/>
  <c r="G1702" i="2" l="1"/>
  <c r="B1704" i="2"/>
  <c r="C1703" i="2"/>
  <c r="D1703" i="2"/>
  <c r="E1703" i="2"/>
  <c r="F1703" i="2"/>
  <c r="G1703" i="2" l="1"/>
  <c r="B1705" i="2"/>
  <c r="C1704" i="2"/>
  <c r="D1704" i="2"/>
  <c r="E1704" i="2"/>
  <c r="F1704" i="2"/>
  <c r="G1704" i="2" l="1"/>
  <c r="B1706" i="2"/>
  <c r="C1705" i="2"/>
  <c r="D1705" i="2"/>
  <c r="F1705" i="2"/>
  <c r="E1705" i="2"/>
  <c r="G1705" i="2" s="1"/>
  <c r="B1707" i="2" l="1"/>
  <c r="C1706" i="2"/>
  <c r="D1706" i="2"/>
  <c r="E1706" i="2"/>
  <c r="F1706" i="2"/>
  <c r="G1706" i="2" l="1"/>
  <c r="B1708" i="2"/>
  <c r="C1707" i="2"/>
  <c r="D1707" i="2"/>
  <c r="E1707" i="2"/>
  <c r="F1707" i="2"/>
  <c r="G1707" i="2" l="1"/>
  <c r="B1709" i="2"/>
  <c r="C1708" i="2"/>
  <c r="D1708" i="2"/>
  <c r="E1708" i="2"/>
  <c r="F1708" i="2"/>
  <c r="G1708" i="2" l="1"/>
  <c r="B1710" i="2"/>
  <c r="C1709" i="2"/>
  <c r="D1709" i="2"/>
  <c r="F1709" i="2"/>
  <c r="E1709" i="2"/>
  <c r="G1709" i="2" s="1"/>
  <c r="B1711" i="2" l="1"/>
  <c r="C1710" i="2"/>
  <c r="D1710" i="2"/>
  <c r="E1710" i="2"/>
  <c r="F1710" i="2"/>
  <c r="G1710" i="2" l="1"/>
  <c r="B1712" i="2"/>
  <c r="C1711" i="2"/>
  <c r="D1711" i="2"/>
  <c r="E1711" i="2"/>
  <c r="F1711" i="2"/>
  <c r="G1711" i="2" l="1"/>
  <c r="B1713" i="2"/>
  <c r="C1712" i="2"/>
  <c r="D1712" i="2"/>
  <c r="E1712" i="2"/>
  <c r="F1712" i="2"/>
  <c r="G1712" i="2" l="1"/>
  <c r="B1714" i="2"/>
  <c r="C1713" i="2"/>
  <c r="D1713" i="2"/>
  <c r="F1713" i="2"/>
  <c r="E1713" i="2"/>
  <c r="G1713" i="2" s="1"/>
  <c r="B1715" i="2" l="1"/>
  <c r="C1714" i="2"/>
  <c r="D1714" i="2"/>
  <c r="E1714" i="2"/>
  <c r="F1714" i="2"/>
  <c r="G1714" i="2" l="1"/>
  <c r="B1716" i="2"/>
  <c r="C1715" i="2"/>
  <c r="D1715" i="2"/>
  <c r="E1715" i="2"/>
  <c r="F1715" i="2"/>
  <c r="G1715" i="2" l="1"/>
  <c r="B1717" i="2"/>
  <c r="C1716" i="2"/>
  <c r="D1716" i="2"/>
  <c r="E1716" i="2"/>
  <c r="F1716" i="2"/>
  <c r="G1716" i="2" l="1"/>
  <c r="B1718" i="2"/>
  <c r="C1717" i="2"/>
  <c r="D1717" i="2"/>
  <c r="F1717" i="2"/>
  <c r="E1717" i="2"/>
  <c r="G1717" i="2" s="1"/>
  <c r="B1719" i="2" l="1"/>
  <c r="C1718" i="2"/>
  <c r="D1718" i="2"/>
  <c r="E1718" i="2"/>
  <c r="F1718" i="2"/>
  <c r="G1718" i="2" l="1"/>
  <c r="B1720" i="2"/>
  <c r="C1719" i="2"/>
  <c r="D1719" i="2"/>
  <c r="E1719" i="2"/>
  <c r="F1719" i="2"/>
  <c r="G1719" i="2" l="1"/>
  <c r="B1721" i="2"/>
  <c r="C1720" i="2"/>
  <c r="D1720" i="2"/>
  <c r="E1720" i="2"/>
  <c r="F1720" i="2"/>
  <c r="G1720" i="2" l="1"/>
  <c r="B1722" i="2"/>
  <c r="C1721" i="2"/>
  <c r="D1721" i="2"/>
  <c r="F1721" i="2"/>
  <c r="E1721" i="2"/>
  <c r="G1721" i="2" s="1"/>
  <c r="B1723" i="2" l="1"/>
  <c r="C1722" i="2"/>
  <c r="D1722" i="2"/>
  <c r="E1722" i="2"/>
  <c r="F1722" i="2"/>
  <c r="G1722" i="2" l="1"/>
  <c r="B1724" i="2"/>
  <c r="C1723" i="2"/>
  <c r="D1723" i="2"/>
  <c r="E1723" i="2"/>
  <c r="F1723" i="2"/>
  <c r="G1723" i="2" l="1"/>
  <c r="B1725" i="2"/>
  <c r="C1724" i="2"/>
  <c r="D1724" i="2"/>
  <c r="E1724" i="2"/>
  <c r="F1724" i="2"/>
  <c r="G1724" i="2" l="1"/>
  <c r="C1725" i="2"/>
  <c r="D1725" i="2"/>
  <c r="F1725" i="2"/>
  <c r="B1726" i="2"/>
  <c r="E1725" i="2"/>
  <c r="G1725" i="2" l="1"/>
  <c r="B1727" i="2"/>
  <c r="C1726" i="2"/>
  <c r="D1726" i="2"/>
  <c r="E1726" i="2"/>
  <c r="F1726" i="2"/>
  <c r="G1726" i="2" l="1"/>
  <c r="B1728" i="2"/>
  <c r="C1727" i="2"/>
  <c r="D1727" i="2"/>
  <c r="E1727" i="2"/>
  <c r="F1727" i="2"/>
  <c r="G1727" i="2" l="1"/>
  <c r="C1728" i="2"/>
  <c r="D1728" i="2"/>
  <c r="E1728" i="2"/>
  <c r="F1728" i="2"/>
  <c r="G1728" i="2" l="1"/>
  <c r="D3" i="3"/>
  <c r="D39" i="3"/>
  <c r="C51" i="3"/>
  <c r="D27" i="3"/>
  <c r="C15" i="3"/>
  <c r="C39" i="3"/>
  <c r="C27" i="3"/>
  <c r="D51" i="3"/>
  <c r="D37" i="3"/>
  <c r="C3" i="3"/>
  <c r="D15" i="3"/>
  <c r="E55" i="3"/>
  <c r="E15" i="3"/>
  <c r="C46" i="3"/>
  <c r="E3" i="3"/>
  <c r="C21" i="3"/>
  <c r="C43" i="3"/>
  <c r="C8" i="3"/>
  <c r="C34" i="3"/>
  <c r="C26" i="3"/>
  <c r="E4" i="3"/>
  <c r="D36" i="3"/>
  <c r="E19" i="3"/>
  <c r="E56" i="3"/>
  <c r="D5" i="3"/>
  <c r="D18" i="3"/>
  <c r="D14" i="3"/>
  <c r="E40" i="3"/>
  <c r="C18" i="3"/>
  <c r="D19" i="3"/>
  <c r="D42" i="3"/>
  <c r="C48" i="3"/>
  <c r="C12" i="3"/>
  <c r="D41" i="3"/>
  <c r="D32" i="3"/>
  <c r="D9" i="3"/>
  <c r="E16" i="3"/>
  <c r="E44" i="3"/>
  <c r="C29" i="3"/>
  <c r="E27" i="3"/>
  <c r="E23" i="3"/>
  <c r="C25" i="3"/>
  <c r="D30" i="3"/>
  <c r="C11" i="3"/>
  <c r="D40" i="3"/>
  <c r="C4" i="3"/>
  <c r="D43" i="3"/>
  <c r="D33" i="3"/>
  <c r="D20" i="3"/>
  <c r="D55" i="3"/>
  <c r="E6" i="3"/>
  <c r="C23" i="3"/>
  <c r="E24" i="3"/>
  <c r="E36" i="3"/>
  <c r="D54" i="3"/>
  <c r="C30" i="3"/>
  <c r="E42" i="3"/>
  <c r="D31" i="3"/>
  <c r="C10" i="3"/>
  <c r="C7" i="3"/>
  <c r="E49" i="3"/>
  <c r="E47" i="3"/>
  <c r="D17" i="3"/>
  <c r="D28" i="3"/>
  <c r="C16" i="3"/>
  <c r="D24" i="3"/>
  <c r="C40" i="3"/>
  <c r="D10" i="3"/>
  <c r="D13" i="3"/>
  <c r="E14" i="3"/>
  <c r="C33" i="3"/>
  <c r="E7" i="3"/>
  <c r="C22" i="3"/>
  <c r="E34" i="3"/>
  <c r="D22" i="3"/>
  <c r="E45" i="3"/>
  <c r="E33" i="3"/>
  <c r="D46" i="3"/>
  <c r="C6" i="3"/>
  <c r="D34" i="3"/>
  <c r="E9" i="3"/>
  <c r="E58" i="3"/>
  <c r="D4" i="3"/>
  <c r="E57" i="3"/>
  <c r="E22" i="3"/>
  <c r="C20" i="3"/>
  <c r="E10" i="3"/>
  <c r="E29" i="3"/>
  <c r="C24" i="3"/>
  <c r="D49" i="3"/>
  <c r="D58" i="3"/>
  <c r="E32" i="3"/>
  <c r="E50" i="3"/>
  <c r="C57" i="3"/>
  <c r="C54" i="3"/>
  <c r="E43" i="3"/>
  <c r="E37" i="3"/>
  <c r="E28" i="3"/>
  <c r="C13" i="3"/>
  <c r="D12" i="3"/>
  <c r="C42" i="3"/>
  <c r="C28" i="3"/>
  <c r="D50" i="3"/>
  <c r="E35" i="3"/>
  <c r="C5" i="3"/>
  <c r="C53" i="3"/>
  <c r="E8" i="3"/>
  <c r="D25" i="3"/>
  <c r="E5" i="3"/>
  <c r="E17" i="3"/>
  <c r="D56" i="3"/>
  <c r="D53" i="3"/>
  <c r="C14" i="3"/>
  <c r="C58" i="3"/>
  <c r="D16" i="3"/>
  <c r="E46" i="3"/>
  <c r="E52" i="3"/>
  <c r="D7" i="3"/>
  <c r="D29" i="3"/>
  <c r="D57" i="3"/>
  <c r="D48" i="3"/>
  <c r="E13" i="3"/>
  <c r="D11" i="3"/>
  <c r="E30" i="3"/>
  <c r="C36" i="3"/>
  <c r="E48" i="3"/>
  <c r="C55" i="3"/>
  <c r="D38" i="3"/>
  <c r="C35" i="3"/>
  <c r="D35" i="3"/>
  <c r="C17" i="3"/>
  <c r="E39" i="3"/>
  <c r="E25" i="3"/>
  <c r="E53" i="3"/>
  <c r="E54" i="3"/>
  <c r="E31" i="3"/>
  <c r="E41" i="3"/>
  <c r="E11" i="3"/>
  <c r="C47" i="3"/>
  <c r="C38" i="3"/>
  <c r="D6" i="3"/>
  <c r="E26" i="3"/>
  <c r="C44" i="3"/>
  <c r="E12" i="3"/>
  <c r="E51" i="3"/>
  <c r="C19" i="3"/>
  <c r="E38" i="3"/>
  <c r="C45" i="3"/>
  <c r="C9" i="3"/>
  <c r="C37" i="3"/>
  <c r="E21" i="3"/>
  <c r="D21" i="3"/>
  <c r="C32" i="3"/>
  <c r="D23" i="3"/>
  <c r="C31" i="3"/>
  <c r="C41" i="3"/>
  <c r="C52" i="3"/>
  <c r="D52" i="3"/>
  <c r="D26" i="3"/>
  <c r="C50" i="3"/>
  <c r="D44" i="3"/>
  <c r="C49" i="3"/>
  <c r="D45" i="3"/>
  <c r="C56" i="3"/>
  <c r="D47" i="3"/>
  <c r="E18" i="3"/>
  <c r="E20" i="3"/>
  <c r="D8" i="3"/>
</calcChain>
</file>

<file path=xl/sharedStrings.xml><?xml version="1.0" encoding="utf-8"?>
<sst xmlns="http://schemas.openxmlformats.org/spreadsheetml/2006/main" count="3466" uniqueCount="8">
  <si>
    <t>Date</t>
  </si>
  <si>
    <t>Pump</t>
  </si>
  <si>
    <t>Hours</t>
  </si>
  <si>
    <t>P1</t>
  </si>
  <si>
    <t>P2</t>
  </si>
  <si>
    <t>Both</t>
  </si>
  <si>
    <t>Month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</si>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</sst>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;@"/>
    <numFmt numFmtId="171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/>
    <xf numFmtId="0" fontId="0" fillId="0" borderId="0" xfId="0" applyNumberFormat="1"/>
    <xf numFmtId="17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456"/>
  <sheetViews>
    <sheetView workbookViewId="0">
      <selection activeCell="H19" sqref="H19"/>
    </sheetView>
  </sheetViews>
  <sheetFormatPr defaultRowHeight="15" x14ac:dyDescent="0.25"/>
  <cols>
    <col min="2" max="2" width="16.7109375" style="1" customWidth="1"/>
    <col min="3" max="4" width="9.140625" style="1"/>
  </cols>
  <sheetData>
    <row r="2" spans="2:4" x14ac:dyDescent="0.25">
      <c r="B2" s="1" t="s">
        <v>0</v>
      </c>
      <c r="C2" s="1" t="s">
        <v>1</v>
      </c>
      <c r="D2" s="1" t="s">
        <v>2</v>
      </c>
    </row>
    <row r="3" spans="2:4" x14ac:dyDescent="0.25">
      <c r="B3" s="2">
        <v>42370</v>
      </c>
      <c r="C3" s="1" t="s">
        <v>3</v>
      </c>
      <c r="D3" s="1">
        <v>9.6</v>
      </c>
    </row>
    <row r="4" spans="2:4" x14ac:dyDescent="0.25">
      <c r="B4" s="2">
        <v>42370</v>
      </c>
      <c r="C4" s="1" t="s">
        <v>4</v>
      </c>
      <c r="D4" s="1">
        <v>22.7</v>
      </c>
    </row>
    <row r="5" spans="2:4" x14ac:dyDescent="0.25">
      <c r="B5" s="2">
        <v>42371</v>
      </c>
      <c r="C5" s="1" t="s">
        <v>3</v>
      </c>
      <c r="D5" s="1">
        <v>6.1</v>
      </c>
    </row>
    <row r="6" spans="2:4" x14ac:dyDescent="0.25">
      <c r="B6" s="2">
        <v>42371</v>
      </c>
      <c r="C6" s="1" t="s">
        <v>4</v>
      </c>
      <c r="D6" s="1">
        <v>21.4</v>
      </c>
    </row>
    <row r="7" spans="2:4" x14ac:dyDescent="0.25">
      <c r="B7" s="2">
        <v>42372</v>
      </c>
      <c r="C7" s="1" t="s">
        <v>3</v>
      </c>
      <c r="D7" s="1">
        <v>0</v>
      </c>
    </row>
    <row r="8" spans="2:4" x14ac:dyDescent="0.25">
      <c r="B8" s="2">
        <v>42372</v>
      </c>
      <c r="C8" s="1" t="s">
        <v>4</v>
      </c>
      <c r="D8" s="1">
        <v>19.100000000000001</v>
      </c>
    </row>
    <row r="9" spans="2:4" x14ac:dyDescent="0.25">
      <c r="B9" s="2">
        <v>42373</v>
      </c>
      <c r="C9" s="1" t="s">
        <v>3</v>
      </c>
      <c r="D9" s="1">
        <v>0.1</v>
      </c>
    </row>
    <row r="10" spans="2:4" x14ac:dyDescent="0.25">
      <c r="B10" s="2">
        <v>42373</v>
      </c>
      <c r="C10" s="1" t="s">
        <v>4</v>
      </c>
      <c r="D10" s="1">
        <v>16.8</v>
      </c>
    </row>
    <row r="11" spans="2:4" x14ac:dyDescent="0.25">
      <c r="B11" s="2">
        <v>42374</v>
      </c>
      <c r="C11" s="1" t="s">
        <v>3</v>
      </c>
      <c r="D11" s="1">
        <v>0</v>
      </c>
    </row>
    <row r="12" spans="2:4" x14ac:dyDescent="0.25">
      <c r="B12" s="2">
        <v>42374</v>
      </c>
      <c r="C12" s="1" t="s">
        <v>4</v>
      </c>
      <c r="D12" s="1">
        <v>15.5</v>
      </c>
    </row>
    <row r="13" spans="2:4" x14ac:dyDescent="0.25">
      <c r="B13" s="2">
        <v>42375</v>
      </c>
      <c r="C13" s="1" t="s">
        <v>3</v>
      </c>
      <c r="D13" s="1">
        <v>0</v>
      </c>
    </row>
    <row r="14" spans="2:4" x14ac:dyDescent="0.25">
      <c r="B14" s="2">
        <v>42375</v>
      </c>
      <c r="C14" s="1" t="s">
        <v>4</v>
      </c>
      <c r="D14" s="1">
        <v>14.5</v>
      </c>
    </row>
    <row r="15" spans="2:4" x14ac:dyDescent="0.25">
      <c r="B15" s="2">
        <v>42376</v>
      </c>
      <c r="C15" s="1" t="s">
        <v>3</v>
      </c>
      <c r="D15" s="1">
        <v>0.1</v>
      </c>
    </row>
    <row r="16" spans="2:4" x14ac:dyDescent="0.25">
      <c r="B16" s="2">
        <v>42376</v>
      </c>
      <c r="C16" s="1" t="s">
        <v>4</v>
      </c>
      <c r="D16" s="1">
        <v>14</v>
      </c>
    </row>
    <row r="17" spans="2:4" x14ac:dyDescent="0.25">
      <c r="B17" s="2">
        <v>42377</v>
      </c>
      <c r="C17" s="1" t="s">
        <v>3</v>
      </c>
      <c r="D17" s="1">
        <v>0</v>
      </c>
    </row>
    <row r="18" spans="2:4" x14ac:dyDescent="0.25">
      <c r="B18" s="2">
        <v>42377</v>
      </c>
      <c r="C18" s="1" t="s">
        <v>4</v>
      </c>
      <c r="D18" s="1">
        <v>13.6</v>
      </c>
    </row>
    <row r="19" spans="2:4" x14ac:dyDescent="0.25">
      <c r="B19" s="2">
        <v>42378</v>
      </c>
      <c r="C19" s="1" t="s">
        <v>3</v>
      </c>
      <c r="D19" s="1">
        <v>0</v>
      </c>
    </row>
    <row r="20" spans="2:4" x14ac:dyDescent="0.25">
      <c r="B20" s="2">
        <v>42378</v>
      </c>
      <c r="C20" s="1" t="s">
        <v>4</v>
      </c>
      <c r="D20" s="1">
        <v>13</v>
      </c>
    </row>
    <row r="21" spans="2:4" x14ac:dyDescent="0.25">
      <c r="B21" s="2">
        <v>42379</v>
      </c>
      <c r="C21" s="1" t="s">
        <v>3</v>
      </c>
      <c r="D21" s="1">
        <v>0</v>
      </c>
    </row>
    <row r="22" spans="2:4" x14ac:dyDescent="0.25">
      <c r="B22" s="2">
        <v>42379</v>
      </c>
      <c r="C22" s="1" t="s">
        <v>4</v>
      </c>
      <c r="D22" s="1">
        <v>13</v>
      </c>
    </row>
    <row r="23" spans="2:4" x14ac:dyDescent="0.25">
      <c r="B23" s="2">
        <v>42380</v>
      </c>
      <c r="C23" s="1" t="s">
        <v>3</v>
      </c>
      <c r="D23" s="1">
        <v>0</v>
      </c>
    </row>
    <row r="24" spans="2:4" x14ac:dyDescent="0.25">
      <c r="B24" s="2">
        <v>42380</v>
      </c>
      <c r="C24" s="1" t="s">
        <v>4</v>
      </c>
      <c r="D24" s="1">
        <v>12.1</v>
      </c>
    </row>
    <row r="25" spans="2:4" x14ac:dyDescent="0.25">
      <c r="B25" s="2">
        <v>42381</v>
      </c>
      <c r="C25" s="1" t="s">
        <v>3</v>
      </c>
      <c r="D25" s="1">
        <v>0</v>
      </c>
    </row>
    <row r="26" spans="2:4" x14ac:dyDescent="0.25">
      <c r="B26" s="2">
        <v>42381</v>
      </c>
      <c r="C26" s="1" t="s">
        <v>4</v>
      </c>
      <c r="D26" s="1">
        <v>11.8</v>
      </c>
    </row>
    <row r="27" spans="2:4" x14ac:dyDescent="0.25">
      <c r="B27" s="2">
        <v>42382</v>
      </c>
      <c r="C27" s="1" t="s">
        <v>3</v>
      </c>
      <c r="D27" s="1">
        <v>0</v>
      </c>
    </row>
    <row r="28" spans="2:4" x14ac:dyDescent="0.25">
      <c r="B28" s="2">
        <v>42382</v>
      </c>
      <c r="C28" s="1" t="s">
        <v>4</v>
      </c>
      <c r="D28" s="1">
        <v>11.6</v>
      </c>
    </row>
    <row r="29" spans="2:4" x14ac:dyDescent="0.25">
      <c r="B29" s="2">
        <v>42383</v>
      </c>
      <c r="C29" s="1" t="s">
        <v>3</v>
      </c>
      <c r="D29" s="1">
        <v>0</v>
      </c>
    </row>
    <row r="30" spans="2:4" x14ac:dyDescent="0.25">
      <c r="B30" s="2">
        <v>42383</v>
      </c>
      <c r="C30" s="1" t="s">
        <v>4</v>
      </c>
      <c r="D30" s="1">
        <v>11.2</v>
      </c>
    </row>
    <row r="31" spans="2:4" x14ac:dyDescent="0.25">
      <c r="B31" s="2">
        <v>42384</v>
      </c>
      <c r="C31" s="1" t="s">
        <v>3</v>
      </c>
      <c r="D31" s="1">
        <v>0</v>
      </c>
    </row>
    <row r="32" spans="2:4" x14ac:dyDescent="0.25">
      <c r="B32" s="2">
        <v>42384</v>
      </c>
      <c r="C32" s="1" t="s">
        <v>4</v>
      </c>
      <c r="D32" s="1">
        <v>10.9</v>
      </c>
    </row>
    <row r="33" spans="2:4" x14ac:dyDescent="0.25">
      <c r="B33" s="2">
        <v>42385</v>
      </c>
      <c r="C33" s="1" t="s">
        <v>3</v>
      </c>
      <c r="D33" s="1">
        <v>0</v>
      </c>
    </row>
    <row r="34" spans="2:4" x14ac:dyDescent="0.25">
      <c r="B34" s="2">
        <v>42385</v>
      </c>
      <c r="C34" s="1" t="s">
        <v>4</v>
      </c>
      <c r="D34" s="1">
        <v>14.4</v>
      </c>
    </row>
    <row r="35" spans="2:4" x14ac:dyDescent="0.25">
      <c r="B35" s="2">
        <v>42386</v>
      </c>
      <c r="C35" s="1" t="s">
        <v>3</v>
      </c>
      <c r="D35" s="1">
        <v>0</v>
      </c>
    </row>
    <row r="36" spans="2:4" x14ac:dyDescent="0.25">
      <c r="B36" s="2">
        <v>42386</v>
      </c>
      <c r="C36" s="1" t="s">
        <v>4</v>
      </c>
      <c r="D36" s="1">
        <v>13.2</v>
      </c>
    </row>
    <row r="37" spans="2:4" x14ac:dyDescent="0.25">
      <c r="B37" s="2">
        <v>42387</v>
      </c>
      <c r="C37" s="1" t="s">
        <v>3</v>
      </c>
      <c r="D37" s="1">
        <v>0</v>
      </c>
    </row>
    <row r="38" spans="2:4" x14ac:dyDescent="0.25">
      <c r="B38" s="2">
        <v>42387</v>
      </c>
      <c r="C38" s="1" t="s">
        <v>4</v>
      </c>
      <c r="D38" s="1">
        <v>12.8</v>
      </c>
    </row>
    <row r="39" spans="2:4" x14ac:dyDescent="0.25">
      <c r="B39" s="2">
        <v>42388</v>
      </c>
      <c r="C39" s="1" t="s">
        <v>3</v>
      </c>
      <c r="D39" s="1">
        <v>0</v>
      </c>
    </row>
    <row r="40" spans="2:4" x14ac:dyDescent="0.25">
      <c r="B40" s="2">
        <v>42388</v>
      </c>
      <c r="C40" s="1" t="s">
        <v>4</v>
      </c>
      <c r="D40" s="1">
        <v>12.1</v>
      </c>
    </row>
    <row r="41" spans="2:4" x14ac:dyDescent="0.25">
      <c r="B41" s="2">
        <v>42389</v>
      </c>
      <c r="C41" s="1" t="s">
        <v>3</v>
      </c>
      <c r="D41" s="1">
        <v>0</v>
      </c>
    </row>
    <row r="42" spans="2:4" x14ac:dyDescent="0.25">
      <c r="B42" s="2">
        <v>42389</v>
      </c>
      <c r="C42" s="1" t="s">
        <v>4</v>
      </c>
      <c r="D42" s="1">
        <v>11.6</v>
      </c>
    </row>
    <row r="43" spans="2:4" x14ac:dyDescent="0.25">
      <c r="B43" s="2">
        <v>42390</v>
      </c>
      <c r="C43" s="1" t="s">
        <v>3</v>
      </c>
      <c r="D43" s="1">
        <v>0</v>
      </c>
    </row>
    <row r="44" spans="2:4" x14ac:dyDescent="0.25">
      <c r="B44" s="2">
        <v>42390</v>
      </c>
      <c r="C44" s="1" t="s">
        <v>4</v>
      </c>
      <c r="D44" s="1">
        <v>11.5</v>
      </c>
    </row>
    <row r="45" spans="2:4" x14ac:dyDescent="0.25">
      <c r="B45" s="2">
        <v>42391</v>
      </c>
      <c r="C45" s="1" t="s">
        <v>3</v>
      </c>
      <c r="D45" s="1">
        <v>0</v>
      </c>
    </row>
    <row r="46" spans="2:4" x14ac:dyDescent="0.25">
      <c r="B46" s="2">
        <v>42391</v>
      </c>
      <c r="C46" s="1" t="s">
        <v>4</v>
      </c>
      <c r="D46" s="1">
        <v>11</v>
      </c>
    </row>
    <row r="47" spans="2:4" x14ac:dyDescent="0.25">
      <c r="B47" s="2">
        <v>42392</v>
      </c>
      <c r="C47" s="1" t="s">
        <v>3</v>
      </c>
      <c r="D47" s="1">
        <v>0.1</v>
      </c>
    </row>
    <row r="48" spans="2:4" x14ac:dyDescent="0.25">
      <c r="B48" s="2">
        <v>42392</v>
      </c>
      <c r="C48" s="1" t="s">
        <v>4</v>
      </c>
      <c r="D48" s="1">
        <v>15.1</v>
      </c>
    </row>
    <row r="49" spans="2:4" x14ac:dyDescent="0.25">
      <c r="B49" s="2">
        <v>42393</v>
      </c>
      <c r="C49" s="1" t="s">
        <v>3</v>
      </c>
      <c r="D49" s="1">
        <v>0.2</v>
      </c>
    </row>
    <row r="50" spans="2:4" x14ac:dyDescent="0.25">
      <c r="B50" s="2">
        <v>42393</v>
      </c>
      <c r="C50" s="1" t="s">
        <v>4</v>
      </c>
      <c r="D50" s="1">
        <v>14.7</v>
      </c>
    </row>
    <row r="51" spans="2:4" x14ac:dyDescent="0.25">
      <c r="B51" s="2">
        <v>42394</v>
      </c>
      <c r="C51" s="1" t="s">
        <v>3</v>
      </c>
      <c r="D51" s="1">
        <v>0.2</v>
      </c>
    </row>
    <row r="52" spans="2:4" x14ac:dyDescent="0.25">
      <c r="B52" s="2">
        <v>42394</v>
      </c>
      <c r="C52" s="1" t="s">
        <v>4</v>
      </c>
      <c r="D52" s="1">
        <v>14.7</v>
      </c>
    </row>
    <row r="53" spans="2:4" x14ac:dyDescent="0.25">
      <c r="B53" s="2">
        <v>42395</v>
      </c>
      <c r="C53" s="1" t="s">
        <v>3</v>
      </c>
      <c r="D53" s="1">
        <v>0</v>
      </c>
    </row>
    <row r="54" spans="2:4" x14ac:dyDescent="0.25">
      <c r="B54" s="2">
        <v>42395</v>
      </c>
      <c r="C54" s="1" t="s">
        <v>4</v>
      </c>
      <c r="D54" s="1">
        <v>12.4</v>
      </c>
    </row>
    <row r="55" spans="2:4" x14ac:dyDescent="0.25">
      <c r="B55" s="2">
        <v>42396</v>
      </c>
      <c r="C55" s="1" t="s">
        <v>3</v>
      </c>
      <c r="D55" s="1">
        <v>0</v>
      </c>
    </row>
    <row r="56" spans="2:4" x14ac:dyDescent="0.25">
      <c r="B56" s="2">
        <v>42396</v>
      </c>
      <c r="C56" s="1" t="s">
        <v>4</v>
      </c>
      <c r="D56" s="1">
        <v>12.1</v>
      </c>
    </row>
    <row r="57" spans="2:4" x14ac:dyDescent="0.25">
      <c r="B57" s="2">
        <v>42397</v>
      </c>
      <c r="C57" s="1" t="s">
        <v>3</v>
      </c>
      <c r="D57" s="1">
        <v>0</v>
      </c>
    </row>
    <row r="58" spans="2:4" x14ac:dyDescent="0.25">
      <c r="B58" s="2">
        <v>42397</v>
      </c>
      <c r="C58" s="1" t="s">
        <v>4</v>
      </c>
      <c r="D58" s="1">
        <v>11.6</v>
      </c>
    </row>
    <row r="59" spans="2:4" x14ac:dyDescent="0.25">
      <c r="B59" s="2">
        <v>42398</v>
      </c>
      <c r="C59" s="1" t="s">
        <v>3</v>
      </c>
      <c r="D59" s="1">
        <v>0</v>
      </c>
    </row>
    <row r="60" spans="2:4" x14ac:dyDescent="0.25">
      <c r="B60" s="2">
        <v>42398</v>
      </c>
      <c r="C60" s="1" t="s">
        <v>4</v>
      </c>
      <c r="D60" s="1">
        <v>11.7</v>
      </c>
    </row>
    <row r="61" spans="2:4" x14ac:dyDescent="0.25">
      <c r="B61" s="2">
        <v>42399</v>
      </c>
      <c r="C61" s="1" t="s">
        <v>3</v>
      </c>
      <c r="D61" s="1">
        <v>0</v>
      </c>
    </row>
    <row r="62" spans="2:4" x14ac:dyDescent="0.25">
      <c r="B62" s="2">
        <v>42399</v>
      </c>
      <c r="C62" s="1" t="s">
        <v>4</v>
      </c>
      <c r="D62" s="1">
        <v>11.3</v>
      </c>
    </row>
    <row r="63" spans="2:4" x14ac:dyDescent="0.25">
      <c r="B63" s="2">
        <v>42400</v>
      </c>
      <c r="C63" s="1" t="s">
        <v>3</v>
      </c>
      <c r="D63" s="1">
        <v>0</v>
      </c>
    </row>
    <row r="64" spans="2:4" x14ac:dyDescent="0.25">
      <c r="B64" s="2">
        <v>42400</v>
      </c>
      <c r="C64" s="1" t="s">
        <v>4</v>
      </c>
      <c r="D64" s="1">
        <v>10.7</v>
      </c>
    </row>
    <row r="65" spans="2:4" x14ac:dyDescent="0.25">
      <c r="B65" s="2">
        <v>42401</v>
      </c>
      <c r="C65" s="1" t="s">
        <v>3</v>
      </c>
      <c r="D65" s="1">
        <v>0</v>
      </c>
    </row>
    <row r="66" spans="2:4" x14ac:dyDescent="0.25">
      <c r="B66" s="2">
        <v>42401</v>
      </c>
      <c r="C66" s="1" t="s">
        <v>4</v>
      </c>
      <c r="D66" s="1">
        <v>10.5</v>
      </c>
    </row>
    <row r="67" spans="2:4" x14ac:dyDescent="0.25">
      <c r="B67" s="2">
        <v>42402</v>
      </c>
      <c r="C67" s="1" t="s">
        <v>3</v>
      </c>
      <c r="D67" s="1">
        <v>0</v>
      </c>
    </row>
    <row r="68" spans="2:4" x14ac:dyDescent="0.25">
      <c r="B68" s="2">
        <v>42402</v>
      </c>
      <c r="C68" s="1" t="s">
        <v>4</v>
      </c>
      <c r="D68" s="1">
        <v>10.6</v>
      </c>
    </row>
    <row r="69" spans="2:4" x14ac:dyDescent="0.25">
      <c r="B69" s="2">
        <v>42403</v>
      </c>
      <c r="C69" s="1" t="s">
        <v>3</v>
      </c>
      <c r="D69" s="1">
        <v>0.1</v>
      </c>
    </row>
    <row r="70" spans="2:4" x14ac:dyDescent="0.25">
      <c r="B70" s="2">
        <v>42403</v>
      </c>
      <c r="C70" s="1" t="s">
        <v>4</v>
      </c>
      <c r="D70" s="1">
        <v>10.3</v>
      </c>
    </row>
    <row r="71" spans="2:4" x14ac:dyDescent="0.25">
      <c r="B71" s="2">
        <v>42404</v>
      </c>
      <c r="C71" s="1" t="s">
        <v>3</v>
      </c>
      <c r="D71" s="1">
        <v>9.8000000000000007</v>
      </c>
    </row>
    <row r="72" spans="2:4" x14ac:dyDescent="0.25">
      <c r="B72" s="2">
        <v>42404</v>
      </c>
      <c r="C72" s="1" t="s">
        <v>4</v>
      </c>
      <c r="D72" s="1">
        <v>16.600000000000001</v>
      </c>
    </row>
    <row r="73" spans="2:4" x14ac:dyDescent="0.25">
      <c r="B73" s="2">
        <v>42405</v>
      </c>
      <c r="C73" s="1" t="s">
        <v>3</v>
      </c>
      <c r="D73" s="1">
        <v>21.3</v>
      </c>
    </row>
    <row r="74" spans="2:4" x14ac:dyDescent="0.25">
      <c r="B74" s="2">
        <v>42405</v>
      </c>
      <c r="C74" s="1" t="s">
        <v>4</v>
      </c>
      <c r="D74" s="1">
        <v>23</v>
      </c>
    </row>
    <row r="75" spans="2:4" x14ac:dyDescent="0.25">
      <c r="B75" s="2">
        <v>42406</v>
      </c>
      <c r="C75" s="1" t="s">
        <v>3</v>
      </c>
      <c r="D75" s="1">
        <v>3.9</v>
      </c>
    </row>
    <row r="76" spans="2:4" x14ac:dyDescent="0.25">
      <c r="B76" s="2">
        <v>42406</v>
      </c>
      <c r="C76" s="1" t="s">
        <v>4</v>
      </c>
      <c r="D76" s="1">
        <v>21</v>
      </c>
    </row>
    <row r="77" spans="2:4" x14ac:dyDescent="0.25">
      <c r="B77" s="2">
        <v>42407</v>
      </c>
      <c r="C77" s="1" t="s">
        <v>3</v>
      </c>
      <c r="D77" s="1">
        <v>0</v>
      </c>
    </row>
    <row r="78" spans="2:4" x14ac:dyDescent="0.25">
      <c r="B78" s="2">
        <v>42407</v>
      </c>
      <c r="C78" s="1" t="s">
        <v>4</v>
      </c>
      <c r="D78" s="1">
        <v>19.5</v>
      </c>
    </row>
    <row r="79" spans="2:4" x14ac:dyDescent="0.25">
      <c r="B79" s="2">
        <v>42408</v>
      </c>
      <c r="C79" s="1" t="s">
        <v>3</v>
      </c>
      <c r="D79" s="1">
        <v>0</v>
      </c>
    </row>
    <row r="80" spans="2:4" x14ac:dyDescent="0.25">
      <c r="B80" s="2">
        <v>42408</v>
      </c>
      <c r="C80" s="1" t="s">
        <v>4</v>
      </c>
      <c r="D80" s="1">
        <v>19.5</v>
      </c>
    </row>
    <row r="81" spans="2:4" x14ac:dyDescent="0.25">
      <c r="B81" s="2">
        <v>42409</v>
      </c>
      <c r="C81" s="1" t="s">
        <v>3</v>
      </c>
      <c r="D81" s="1">
        <v>0</v>
      </c>
    </row>
    <row r="82" spans="2:4" x14ac:dyDescent="0.25">
      <c r="B82" s="2">
        <v>42409</v>
      </c>
      <c r="C82" s="1" t="s">
        <v>4</v>
      </c>
      <c r="D82" s="1">
        <v>21.9</v>
      </c>
    </row>
    <row r="83" spans="2:4" x14ac:dyDescent="0.25">
      <c r="B83" s="2">
        <v>42410</v>
      </c>
      <c r="C83" s="1" t="s">
        <v>3</v>
      </c>
      <c r="D83" s="1">
        <v>0</v>
      </c>
    </row>
    <row r="84" spans="2:4" x14ac:dyDescent="0.25">
      <c r="B84" s="2">
        <v>42410</v>
      </c>
      <c r="C84" s="1" t="s">
        <v>4</v>
      </c>
      <c r="D84" s="1">
        <v>18.600000000000001</v>
      </c>
    </row>
    <row r="85" spans="2:4" x14ac:dyDescent="0.25">
      <c r="B85" s="2">
        <v>42411</v>
      </c>
      <c r="C85" s="1" t="s">
        <v>3</v>
      </c>
      <c r="D85" s="1">
        <v>0</v>
      </c>
    </row>
    <row r="86" spans="2:4" x14ac:dyDescent="0.25">
      <c r="B86" s="2">
        <v>42411</v>
      </c>
      <c r="C86" s="1" t="s">
        <v>4</v>
      </c>
      <c r="D86" s="1">
        <v>16.7</v>
      </c>
    </row>
    <row r="87" spans="2:4" x14ac:dyDescent="0.25">
      <c r="B87" s="2">
        <v>42412</v>
      </c>
      <c r="C87" s="1" t="s">
        <v>3</v>
      </c>
      <c r="D87" s="1">
        <v>0</v>
      </c>
    </row>
    <row r="88" spans="2:4" x14ac:dyDescent="0.25">
      <c r="B88" s="2">
        <v>42412</v>
      </c>
      <c r="C88" s="1" t="s">
        <v>4</v>
      </c>
      <c r="D88" s="1">
        <v>15.6</v>
      </c>
    </row>
    <row r="89" spans="2:4" x14ac:dyDescent="0.25">
      <c r="B89" s="2">
        <v>42413</v>
      </c>
      <c r="C89" s="1" t="s">
        <v>3</v>
      </c>
      <c r="D89" s="1">
        <v>0</v>
      </c>
    </row>
    <row r="90" spans="2:4" x14ac:dyDescent="0.25">
      <c r="B90" s="2">
        <v>42413</v>
      </c>
      <c r="C90" s="1" t="s">
        <v>4</v>
      </c>
      <c r="D90" s="1">
        <v>15</v>
      </c>
    </row>
    <row r="91" spans="2:4" x14ac:dyDescent="0.25">
      <c r="B91" s="2">
        <v>42414</v>
      </c>
      <c r="C91" s="1" t="s">
        <v>3</v>
      </c>
      <c r="D91" s="1">
        <v>0</v>
      </c>
    </row>
    <row r="92" spans="2:4" x14ac:dyDescent="0.25">
      <c r="B92" s="2">
        <v>42414</v>
      </c>
      <c r="C92" s="1" t="s">
        <v>4</v>
      </c>
      <c r="D92" s="1">
        <v>13.8</v>
      </c>
    </row>
    <row r="93" spans="2:4" x14ac:dyDescent="0.25">
      <c r="B93" s="2">
        <v>42415</v>
      </c>
      <c r="C93" s="1" t="s">
        <v>3</v>
      </c>
      <c r="D93" s="1">
        <v>0</v>
      </c>
    </row>
    <row r="94" spans="2:4" x14ac:dyDescent="0.25">
      <c r="B94" s="2">
        <v>42415</v>
      </c>
      <c r="C94" s="1" t="s">
        <v>4</v>
      </c>
      <c r="D94" s="1">
        <v>13.3</v>
      </c>
    </row>
    <row r="95" spans="2:4" x14ac:dyDescent="0.25">
      <c r="B95" s="2">
        <v>42416</v>
      </c>
      <c r="C95" s="1" t="s">
        <v>3</v>
      </c>
      <c r="D95" s="1">
        <v>0</v>
      </c>
    </row>
    <row r="96" spans="2:4" x14ac:dyDescent="0.25">
      <c r="B96" s="2">
        <v>42416</v>
      </c>
      <c r="C96" s="1" t="s">
        <v>4</v>
      </c>
      <c r="D96" s="1">
        <v>14</v>
      </c>
    </row>
    <row r="97" spans="2:4" x14ac:dyDescent="0.25">
      <c r="B97" s="2">
        <v>42417</v>
      </c>
      <c r="C97" s="1" t="s">
        <v>3</v>
      </c>
      <c r="D97" s="1">
        <v>3</v>
      </c>
    </row>
    <row r="98" spans="2:4" x14ac:dyDescent="0.25">
      <c r="B98" s="2">
        <v>42417</v>
      </c>
      <c r="C98" s="1" t="s">
        <v>4</v>
      </c>
      <c r="D98" s="1">
        <v>20.5</v>
      </c>
    </row>
    <row r="99" spans="2:4" x14ac:dyDescent="0.25">
      <c r="B99" s="2">
        <v>42418</v>
      </c>
      <c r="C99" s="1" t="s">
        <v>3</v>
      </c>
      <c r="D99" s="1">
        <v>0.1</v>
      </c>
    </row>
    <row r="100" spans="2:4" x14ac:dyDescent="0.25">
      <c r="B100" s="2">
        <v>42418</v>
      </c>
      <c r="C100" s="1" t="s">
        <v>4</v>
      </c>
      <c r="D100" s="1">
        <v>17</v>
      </c>
    </row>
    <row r="101" spans="2:4" x14ac:dyDescent="0.25">
      <c r="B101" s="2">
        <v>42419</v>
      </c>
      <c r="C101" s="1" t="s">
        <v>3</v>
      </c>
      <c r="D101" s="1">
        <v>0</v>
      </c>
    </row>
    <row r="102" spans="2:4" x14ac:dyDescent="0.25">
      <c r="B102" s="2">
        <v>42419</v>
      </c>
      <c r="C102" s="1" t="s">
        <v>4</v>
      </c>
      <c r="D102" s="1">
        <v>15.5</v>
      </c>
    </row>
    <row r="103" spans="2:4" x14ac:dyDescent="0.25">
      <c r="B103" s="2">
        <v>42420</v>
      </c>
      <c r="C103" s="1" t="s">
        <v>3</v>
      </c>
      <c r="D103" s="1">
        <v>0</v>
      </c>
    </row>
    <row r="104" spans="2:4" x14ac:dyDescent="0.25">
      <c r="B104" s="2">
        <v>42420</v>
      </c>
      <c r="C104" s="1" t="s">
        <v>4</v>
      </c>
      <c r="D104" s="1">
        <v>14.6</v>
      </c>
    </row>
    <row r="105" spans="2:4" x14ac:dyDescent="0.25">
      <c r="B105" s="2">
        <v>42421</v>
      </c>
      <c r="C105" s="1" t="s">
        <v>3</v>
      </c>
      <c r="D105" s="1">
        <v>0</v>
      </c>
    </row>
    <row r="106" spans="2:4" x14ac:dyDescent="0.25">
      <c r="B106" s="2">
        <v>42421</v>
      </c>
      <c r="C106" s="1" t="s">
        <v>4</v>
      </c>
      <c r="D106" s="1">
        <v>13.9</v>
      </c>
    </row>
    <row r="107" spans="2:4" x14ac:dyDescent="0.25">
      <c r="B107" s="2">
        <v>42422</v>
      </c>
      <c r="C107" s="1" t="s">
        <v>3</v>
      </c>
      <c r="D107" s="1">
        <v>0</v>
      </c>
    </row>
    <row r="108" spans="2:4" x14ac:dyDescent="0.25">
      <c r="B108" s="2">
        <v>42422</v>
      </c>
      <c r="C108" s="1" t="s">
        <v>4</v>
      </c>
      <c r="D108" s="1">
        <v>13.3</v>
      </c>
    </row>
    <row r="109" spans="2:4" x14ac:dyDescent="0.25">
      <c r="B109" s="2">
        <v>42423</v>
      </c>
      <c r="C109" s="1" t="s">
        <v>3</v>
      </c>
      <c r="D109" s="1">
        <v>0</v>
      </c>
    </row>
    <row r="110" spans="2:4" x14ac:dyDescent="0.25">
      <c r="B110" s="2">
        <v>42423</v>
      </c>
      <c r="C110" s="1" t="s">
        <v>4</v>
      </c>
      <c r="D110" s="1">
        <v>13.5</v>
      </c>
    </row>
    <row r="111" spans="2:4" x14ac:dyDescent="0.25">
      <c r="B111" s="2">
        <v>42424</v>
      </c>
      <c r="C111" s="1" t="s">
        <v>3</v>
      </c>
      <c r="D111" s="1">
        <v>0</v>
      </c>
    </row>
    <row r="112" spans="2:4" x14ac:dyDescent="0.25">
      <c r="B112" s="2">
        <v>42424</v>
      </c>
      <c r="C112" s="1" t="s">
        <v>4</v>
      </c>
      <c r="D112" s="1">
        <v>15.8</v>
      </c>
    </row>
    <row r="113" spans="2:4" x14ac:dyDescent="0.25">
      <c r="B113" s="2">
        <v>42425</v>
      </c>
      <c r="C113" s="1" t="s">
        <v>3</v>
      </c>
      <c r="D113" s="1">
        <v>7.4</v>
      </c>
    </row>
    <row r="114" spans="2:4" x14ac:dyDescent="0.25">
      <c r="B114" s="2">
        <v>42425</v>
      </c>
      <c r="C114" s="1" t="s">
        <v>4</v>
      </c>
      <c r="D114" s="1">
        <v>20.5</v>
      </c>
    </row>
    <row r="115" spans="2:4" x14ac:dyDescent="0.25">
      <c r="B115" s="2">
        <v>42426</v>
      </c>
      <c r="C115" s="1" t="s">
        <v>3</v>
      </c>
      <c r="D115" s="1">
        <v>0</v>
      </c>
    </row>
    <row r="116" spans="2:4" x14ac:dyDescent="0.25">
      <c r="B116" s="2">
        <v>42426</v>
      </c>
      <c r="C116" s="1" t="s">
        <v>4</v>
      </c>
      <c r="D116" s="1">
        <v>17.5</v>
      </c>
    </row>
    <row r="117" spans="2:4" x14ac:dyDescent="0.25">
      <c r="B117" s="2">
        <v>42427</v>
      </c>
      <c r="C117" s="1" t="s">
        <v>3</v>
      </c>
      <c r="D117" s="1">
        <v>0</v>
      </c>
    </row>
    <row r="118" spans="2:4" x14ac:dyDescent="0.25">
      <c r="B118" s="2">
        <v>42427</v>
      </c>
      <c r="C118" s="1" t="s">
        <v>4</v>
      </c>
      <c r="D118" s="1">
        <v>16.8</v>
      </c>
    </row>
    <row r="119" spans="2:4" x14ac:dyDescent="0.25">
      <c r="B119" s="2">
        <v>42428</v>
      </c>
      <c r="C119" s="1" t="s">
        <v>3</v>
      </c>
      <c r="D119" s="1">
        <v>0</v>
      </c>
    </row>
    <row r="120" spans="2:4" x14ac:dyDescent="0.25">
      <c r="B120" s="2">
        <v>42428</v>
      </c>
      <c r="C120" s="1" t="s">
        <v>4</v>
      </c>
      <c r="D120" s="1">
        <v>15.1</v>
      </c>
    </row>
    <row r="121" spans="2:4" x14ac:dyDescent="0.25">
      <c r="B121" s="2">
        <v>42429</v>
      </c>
      <c r="C121" s="1" t="s">
        <v>3</v>
      </c>
      <c r="D121" s="1">
        <v>0</v>
      </c>
    </row>
    <row r="122" spans="2:4" x14ac:dyDescent="0.25">
      <c r="B122" s="2">
        <v>42429</v>
      </c>
      <c r="C122" s="1" t="s">
        <v>4</v>
      </c>
      <c r="D122" s="1">
        <v>14.1</v>
      </c>
    </row>
    <row r="123" spans="2:4" x14ac:dyDescent="0.25">
      <c r="B123" s="2">
        <v>42430</v>
      </c>
      <c r="C123" s="1" t="s">
        <v>3</v>
      </c>
      <c r="D123" s="1">
        <v>0</v>
      </c>
    </row>
    <row r="124" spans="2:4" x14ac:dyDescent="0.25">
      <c r="B124" s="2">
        <v>42430</v>
      </c>
      <c r="C124" s="1" t="s">
        <v>4</v>
      </c>
      <c r="D124" s="1">
        <v>13.7</v>
      </c>
    </row>
    <row r="125" spans="2:4" x14ac:dyDescent="0.25">
      <c r="B125" s="2">
        <v>42431</v>
      </c>
      <c r="C125" s="1" t="s">
        <v>3</v>
      </c>
      <c r="D125" s="1">
        <v>0</v>
      </c>
    </row>
    <row r="126" spans="2:4" x14ac:dyDescent="0.25">
      <c r="B126" s="2">
        <v>42431</v>
      </c>
      <c r="C126" s="1" t="s">
        <v>4</v>
      </c>
      <c r="D126" s="1">
        <v>13.3</v>
      </c>
    </row>
    <row r="127" spans="2:4" x14ac:dyDescent="0.25">
      <c r="B127" s="2">
        <v>42432</v>
      </c>
      <c r="C127" s="1" t="s">
        <v>3</v>
      </c>
      <c r="D127" s="1">
        <v>0</v>
      </c>
    </row>
    <row r="128" spans="2:4" x14ac:dyDescent="0.25">
      <c r="B128" s="2">
        <v>42432</v>
      </c>
      <c r="C128" s="1" t="s">
        <v>4</v>
      </c>
      <c r="D128" s="1">
        <v>14.1</v>
      </c>
    </row>
    <row r="129" spans="2:4" x14ac:dyDescent="0.25">
      <c r="B129" s="2">
        <v>42433</v>
      </c>
      <c r="C129" s="1" t="s">
        <v>3</v>
      </c>
      <c r="D129" s="1">
        <v>0</v>
      </c>
    </row>
    <row r="130" spans="2:4" x14ac:dyDescent="0.25">
      <c r="B130" s="2">
        <v>42433</v>
      </c>
      <c r="C130" s="1" t="s">
        <v>4</v>
      </c>
      <c r="D130" s="1">
        <v>15.2</v>
      </c>
    </row>
    <row r="131" spans="2:4" x14ac:dyDescent="0.25">
      <c r="B131" s="2">
        <v>42434</v>
      </c>
      <c r="C131" s="1" t="s">
        <v>3</v>
      </c>
      <c r="D131" s="1">
        <v>0</v>
      </c>
    </row>
    <row r="132" spans="2:4" x14ac:dyDescent="0.25">
      <c r="B132" s="2">
        <v>42434</v>
      </c>
      <c r="C132" s="1" t="s">
        <v>4</v>
      </c>
      <c r="D132" s="1">
        <v>13.7</v>
      </c>
    </row>
    <row r="133" spans="2:4" x14ac:dyDescent="0.25">
      <c r="B133" s="2">
        <v>42435</v>
      </c>
      <c r="C133" s="1" t="s">
        <v>3</v>
      </c>
      <c r="D133" s="1">
        <v>0</v>
      </c>
    </row>
    <row r="134" spans="2:4" x14ac:dyDescent="0.25">
      <c r="B134" s="2">
        <v>42435</v>
      </c>
      <c r="C134" s="1" t="s">
        <v>4</v>
      </c>
      <c r="D134" s="1">
        <v>12.7</v>
      </c>
    </row>
    <row r="135" spans="2:4" x14ac:dyDescent="0.25">
      <c r="B135" s="2">
        <v>42436</v>
      </c>
      <c r="C135" s="1" t="s">
        <v>3</v>
      </c>
      <c r="D135" s="1">
        <v>0</v>
      </c>
    </row>
    <row r="136" spans="2:4" x14ac:dyDescent="0.25">
      <c r="B136" s="2">
        <v>42436</v>
      </c>
      <c r="C136" s="1" t="s">
        <v>4</v>
      </c>
      <c r="D136" s="1">
        <v>11.8</v>
      </c>
    </row>
    <row r="137" spans="2:4" x14ac:dyDescent="0.25">
      <c r="B137" s="2">
        <v>42437</v>
      </c>
      <c r="C137" s="1" t="s">
        <v>3</v>
      </c>
      <c r="D137" s="1">
        <v>0</v>
      </c>
    </row>
    <row r="138" spans="2:4" x14ac:dyDescent="0.25">
      <c r="B138" s="2">
        <v>42437</v>
      </c>
      <c r="C138" s="1" t="s">
        <v>4</v>
      </c>
      <c r="D138" s="1">
        <v>11.8</v>
      </c>
    </row>
    <row r="139" spans="2:4" x14ac:dyDescent="0.25">
      <c r="B139" s="2">
        <v>42438</v>
      </c>
      <c r="C139" s="1" t="s">
        <v>3</v>
      </c>
      <c r="D139" s="1">
        <v>0</v>
      </c>
    </row>
    <row r="140" spans="2:4" x14ac:dyDescent="0.25">
      <c r="B140" s="2">
        <v>42438</v>
      </c>
      <c r="C140" s="1" t="s">
        <v>4</v>
      </c>
      <c r="D140" s="1">
        <v>11.6</v>
      </c>
    </row>
    <row r="141" spans="2:4" x14ac:dyDescent="0.25">
      <c r="B141" s="2">
        <v>42439</v>
      </c>
      <c r="C141" s="1" t="s">
        <v>3</v>
      </c>
      <c r="D141" s="1">
        <v>0</v>
      </c>
    </row>
    <row r="142" spans="2:4" x14ac:dyDescent="0.25">
      <c r="B142" s="2">
        <v>42439</v>
      </c>
      <c r="C142" s="1" t="s">
        <v>4</v>
      </c>
      <c r="D142" s="1">
        <v>11.1</v>
      </c>
    </row>
    <row r="143" spans="2:4" x14ac:dyDescent="0.25">
      <c r="B143" s="2">
        <v>42440</v>
      </c>
      <c r="C143" s="1" t="s">
        <v>3</v>
      </c>
      <c r="D143" s="1">
        <v>0</v>
      </c>
    </row>
    <row r="144" spans="2:4" x14ac:dyDescent="0.25">
      <c r="B144" s="2">
        <v>42440</v>
      </c>
      <c r="C144" s="1" t="s">
        <v>4</v>
      </c>
      <c r="D144" s="1">
        <v>11</v>
      </c>
    </row>
    <row r="145" spans="2:4" x14ac:dyDescent="0.25">
      <c r="B145" s="2">
        <v>42441</v>
      </c>
      <c r="C145" s="1" t="s">
        <v>3</v>
      </c>
      <c r="D145" s="1">
        <v>0</v>
      </c>
    </row>
    <row r="146" spans="2:4" x14ac:dyDescent="0.25">
      <c r="B146" s="2">
        <v>42441</v>
      </c>
      <c r="C146" s="1" t="s">
        <v>4</v>
      </c>
      <c r="D146" s="1">
        <v>10.6</v>
      </c>
    </row>
    <row r="147" spans="2:4" x14ac:dyDescent="0.25">
      <c r="B147" s="2">
        <v>42442</v>
      </c>
      <c r="C147" s="1" t="s">
        <v>3</v>
      </c>
      <c r="D147" s="1">
        <v>0</v>
      </c>
    </row>
    <row r="148" spans="2:4" x14ac:dyDescent="0.25">
      <c r="B148" s="2">
        <v>42442</v>
      </c>
      <c r="C148" s="1" t="s">
        <v>4</v>
      </c>
      <c r="D148" s="1">
        <v>9.6</v>
      </c>
    </row>
    <row r="149" spans="2:4" x14ac:dyDescent="0.25">
      <c r="B149" s="2">
        <v>42443</v>
      </c>
      <c r="C149" s="1" t="s">
        <v>3</v>
      </c>
      <c r="D149" s="1">
        <v>0</v>
      </c>
    </row>
    <row r="150" spans="2:4" x14ac:dyDescent="0.25">
      <c r="B150" s="2">
        <v>42443</v>
      </c>
      <c r="C150" s="1" t="s">
        <v>4</v>
      </c>
      <c r="D150" s="1">
        <v>9.6</v>
      </c>
    </row>
    <row r="151" spans="2:4" x14ac:dyDescent="0.25">
      <c r="B151" s="2">
        <v>42444</v>
      </c>
      <c r="C151" s="1" t="s">
        <v>3</v>
      </c>
      <c r="D151" s="1">
        <v>0</v>
      </c>
    </row>
    <row r="152" spans="2:4" x14ac:dyDescent="0.25">
      <c r="B152" s="2">
        <v>42444</v>
      </c>
      <c r="C152" s="1" t="s">
        <v>4</v>
      </c>
      <c r="D152" s="1">
        <v>10</v>
      </c>
    </row>
    <row r="153" spans="2:4" x14ac:dyDescent="0.25">
      <c r="B153" s="2">
        <v>42445</v>
      </c>
      <c r="C153" s="1" t="s">
        <v>3</v>
      </c>
      <c r="D153" s="1">
        <v>0</v>
      </c>
    </row>
    <row r="154" spans="2:4" x14ac:dyDescent="0.25">
      <c r="B154" s="2">
        <v>42445</v>
      </c>
      <c r="C154" s="1" t="s">
        <v>4</v>
      </c>
      <c r="D154" s="1">
        <v>9.6999999999999993</v>
      </c>
    </row>
    <row r="155" spans="2:4" x14ac:dyDescent="0.25">
      <c r="B155" s="2">
        <v>42446</v>
      </c>
      <c r="C155" s="1" t="s">
        <v>3</v>
      </c>
      <c r="D155" s="1">
        <v>0</v>
      </c>
    </row>
    <row r="156" spans="2:4" x14ac:dyDescent="0.25">
      <c r="B156" s="2">
        <v>42446</v>
      </c>
      <c r="C156" s="1" t="s">
        <v>4</v>
      </c>
      <c r="D156" s="1">
        <v>9.6999999999999993</v>
      </c>
    </row>
    <row r="157" spans="2:4" x14ac:dyDescent="0.25">
      <c r="B157" s="2">
        <v>42447</v>
      </c>
      <c r="C157" s="1" t="s">
        <v>3</v>
      </c>
      <c r="D157" s="1">
        <v>0</v>
      </c>
    </row>
    <row r="158" spans="2:4" x14ac:dyDescent="0.25">
      <c r="B158" s="2">
        <v>42447</v>
      </c>
      <c r="C158" s="1" t="s">
        <v>4</v>
      </c>
      <c r="D158" s="1">
        <v>9.3000000000000007</v>
      </c>
    </row>
    <row r="159" spans="2:4" x14ac:dyDescent="0.25">
      <c r="B159" s="2">
        <v>42448</v>
      </c>
      <c r="C159" s="1" t="s">
        <v>3</v>
      </c>
      <c r="D159" s="1">
        <v>0</v>
      </c>
    </row>
    <row r="160" spans="2:4" x14ac:dyDescent="0.25">
      <c r="B160" s="2">
        <v>42448</v>
      </c>
      <c r="C160" s="1" t="s">
        <v>4</v>
      </c>
      <c r="D160" s="1">
        <v>9.1</v>
      </c>
    </row>
    <row r="161" spans="2:4" x14ac:dyDescent="0.25">
      <c r="B161" s="2">
        <v>42449</v>
      </c>
      <c r="C161" s="1" t="s">
        <v>3</v>
      </c>
      <c r="D161" s="1">
        <v>0</v>
      </c>
    </row>
    <row r="162" spans="2:4" x14ac:dyDescent="0.25">
      <c r="B162" s="2">
        <v>42449</v>
      </c>
      <c r="C162" s="1" t="s">
        <v>4</v>
      </c>
      <c r="D162" s="1">
        <v>8.8000000000000007</v>
      </c>
    </row>
    <row r="163" spans="2:4" x14ac:dyDescent="0.25">
      <c r="B163" s="2">
        <v>42450</v>
      </c>
      <c r="C163" s="1" t="s">
        <v>3</v>
      </c>
      <c r="D163" s="1">
        <v>0</v>
      </c>
    </row>
    <row r="164" spans="2:4" x14ac:dyDescent="0.25">
      <c r="B164" s="2">
        <v>42450</v>
      </c>
      <c r="C164" s="1" t="s">
        <v>4</v>
      </c>
      <c r="D164" s="1">
        <v>8.4</v>
      </c>
    </row>
    <row r="165" spans="2:4" x14ac:dyDescent="0.25">
      <c r="B165" s="2">
        <v>42451</v>
      </c>
      <c r="C165" s="1" t="s">
        <v>3</v>
      </c>
      <c r="D165" s="1">
        <v>0</v>
      </c>
    </row>
    <row r="166" spans="2:4" x14ac:dyDescent="0.25">
      <c r="B166" s="2">
        <v>42451</v>
      </c>
      <c r="C166" s="1" t="s">
        <v>4</v>
      </c>
      <c r="D166" s="1">
        <v>8.3000000000000007</v>
      </c>
    </row>
    <row r="167" spans="2:4" x14ac:dyDescent="0.25">
      <c r="B167" s="2">
        <v>42452</v>
      </c>
      <c r="C167" s="1" t="s">
        <v>3</v>
      </c>
      <c r="D167" s="1">
        <v>0</v>
      </c>
    </row>
    <row r="168" spans="2:4" x14ac:dyDescent="0.25">
      <c r="B168" s="2">
        <v>42452</v>
      </c>
      <c r="C168" s="1" t="s">
        <v>4</v>
      </c>
      <c r="D168" s="1">
        <v>7.7</v>
      </c>
    </row>
    <row r="169" spans="2:4" x14ac:dyDescent="0.25">
      <c r="B169" s="2">
        <v>42453</v>
      </c>
      <c r="C169" s="1" t="s">
        <v>3</v>
      </c>
      <c r="D169" s="1">
        <v>0</v>
      </c>
    </row>
    <row r="170" spans="2:4" x14ac:dyDescent="0.25">
      <c r="B170" s="2">
        <v>42453</v>
      </c>
      <c r="C170" s="1" t="s">
        <v>4</v>
      </c>
      <c r="D170" s="1">
        <v>8</v>
      </c>
    </row>
    <row r="171" spans="2:4" x14ac:dyDescent="0.25">
      <c r="B171" s="2">
        <v>42454</v>
      </c>
      <c r="C171" s="1" t="s">
        <v>3</v>
      </c>
      <c r="D171" s="1">
        <v>0</v>
      </c>
    </row>
    <row r="172" spans="2:4" x14ac:dyDescent="0.25">
      <c r="B172" s="2">
        <v>42454</v>
      </c>
      <c r="C172" s="1" t="s">
        <v>4</v>
      </c>
      <c r="D172" s="1">
        <v>7.8</v>
      </c>
    </row>
    <row r="173" spans="2:4" x14ac:dyDescent="0.25">
      <c r="B173" s="2">
        <v>42455</v>
      </c>
      <c r="C173" s="1" t="s">
        <v>3</v>
      </c>
      <c r="D173" s="1">
        <v>0</v>
      </c>
    </row>
    <row r="174" spans="2:4" x14ac:dyDescent="0.25">
      <c r="B174" s="2">
        <v>42455</v>
      </c>
      <c r="C174" s="1" t="s">
        <v>4</v>
      </c>
      <c r="D174" s="1">
        <v>7.5</v>
      </c>
    </row>
    <row r="175" spans="2:4" x14ac:dyDescent="0.25">
      <c r="B175" s="2">
        <v>42456</v>
      </c>
      <c r="C175" s="1" t="s">
        <v>3</v>
      </c>
      <c r="D175" s="1">
        <v>0</v>
      </c>
    </row>
    <row r="176" spans="2:4" x14ac:dyDescent="0.25">
      <c r="B176" s="2">
        <v>42456</v>
      </c>
      <c r="C176" s="1" t="s">
        <v>4</v>
      </c>
      <c r="D176" s="1">
        <v>8.3000000000000007</v>
      </c>
    </row>
    <row r="177" spans="2:4" x14ac:dyDescent="0.25">
      <c r="B177" s="2">
        <v>42457</v>
      </c>
      <c r="C177" s="1" t="s">
        <v>3</v>
      </c>
      <c r="D177" s="1">
        <v>0</v>
      </c>
    </row>
    <row r="178" spans="2:4" x14ac:dyDescent="0.25">
      <c r="B178" s="2">
        <v>42457</v>
      </c>
      <c r="C178" s="1" t="s">
        <v>4</v>
      </c>
      <c r="D178" s="1">
        <v>8.8000000000000007</v>
      </c>
    </row>
    <row r="179" spans="2:4" x14ac:dyDescent="0.25">
      <c r="B179" s="2">
        <v>42458</v>
      </c>
      <c r="C179" s="1" t="s">
        <v>3</v>
      </c>
      <c r="D179" s="1">
        <v>0</v>
      </c>
    </row>
    <row r="180" spans="2:4" x14ac:dyDescent="0.25">
      <c r="B180" s="2">
        <v>42458</v>
      </c>
      <c r="C180" s="1" t="s">
        <v>4</v>
      </c>
      <c r="D180" s="1">
        <v>8.6999999999999993</v>
      </c>
    </row>
    <row r="181" spans="2:4" x14ac:dyDescent="0.25">
      <c r="B181" s="2">
        <v>42459</v>
      </c>
      <c r="C181" s="1" t="s">
        <v>3</v>
      </c>
      <c r="D181" s="1">
        <v>0</v>
      </c>
    </row>
    <row r="182" spans="2:4" x14ac:dyDescent="0.25">
      <c r="B182" s="2">
        <v>42459</v>
      </c>
      <c r="C182" s="1" t="s">
        <v>4</v>
      </c>
      <c r="D182" s="1">
        <v>8.1</v>
      </c>
    </row>
    <row r="183" spans="2:4" x14ac:dyDescent="0.25">
      <c r="B183" s="2">
        <v>42460</v>
      </c>
      <c r="C183" s="1" t="s">
        <v>3</v>
      </c>
      <c r="D183" s="1">
        <v>0</v>
      </c>
    </row>
    <row r="184" spans="2:4" x14ac:dyDescent="0.25">
      <c r="B184" s="2">
        <v>42460</v>
      </c>
      <c r="C184" s="1" t="s">
        <v>4</v>
      </c>
      <c r="D184" s="1">
        <v>7.5</v>
      </c>
    </row>
    <row r="185" spans="2:4" x14ac:dyDescent="0.25">
      <c r="B185" s="2">
        <v>42461</v>
      </c>
      <c r="C185" s="1" t="s">
        <v>3</v>
      </c>
      <c r="D185" s="1">
        <v>0</v>
      </c>
    </row>
    <row r="186" spans="2:4" x14ac:dyDescent="0.25">
      <c r="B186" s="2">
        <v>42461</v>
      </c>
      <c r="C186" s="1" t="s">
        <v>4</v>
      </c>
      <c r="D186" s="1">
        <v>7.2</v>
      </c>
    </row>
    <row r="187" spans="2:4" x14ac:dyDescent="0.25">
      <c r="B187" s="2">
        <v>42462</v>
      </c>
      <c r="C187" s="1" t="s">
        <v>3</v>
      </c>
      <c r="D187" s="1">
        <v>0</v>
      </c>
    </row>
    <row r="188" spans="2:4" x14ac:dyDescent="0.25">
      <c r="B188" s="2">
        <v>42462</v>
      </c>
      <c r="C188" s="1" t="s">
        <v>4</v>
      </c>
      <c r="D188" s="1">
        <v>14.9</v>
      </c>
    </row>
    <row r="189" spans="2:4" x14ac:dyDescent="0.25">
      <c r="B189" s="2">
        <v>42463</v>
      </c>
      <c r="C189" s="1" t="s">
        <v>3</v>
      </c>
      <c r="D189" s="1">
        <v>0</v>
      </c>
    </row>
    <row r="190" spans="2:4" x14ac:dyDescent="0.25">
      <c r="B190" s="2">
        <v>42463</v>
      </c>
      <c r="C190" s="1" t="s">
        <v>4</v>
      </c>
      <c r="D190" s="1">
        <v>11.8</v>
      </c>
    </row>
    <row r="191" spans="2:4" x14ac:dyDescent="0.25">
      <c r="B191" s="2">
        <v>42464</v>
      </c>
      <c r="C191" s="1" t="s">
        <v>3</v>
      </c>
      <c r="D191" s="1">
        <v>0</v>
      </c>
    </row>
    <row r="192" spans="2:4" x14ac:dyDescent="0.25">
      <c r="B192" s="2">
        <v>42464</v>
      </c>
      <c r="C192" s="1" t="s">
        <v>4</v>
      </c>
      <c r="D192" s="1">
        <v>9.6</v>
      </c>
    </row>
    <row r="193" spans="2:4" x14ac:dyDescent="0.25">
      <c r="B193" s="2">
        <v>42465</v>
      </c>
      <c r="C193" s="1" t="s">
        <v>3</v>
      </c>
      <c r="D193" s="1">
        <v>0</v>
      </c>
    </row>
    <row r="194" spans="2:4" x14ac:dyDescent="0.25">
      <c r="B194" s="2">
        <v>42465</v>
      </c>
      <c r="C194" s="1" t="s">
        <v>4</v>
      </c>
      <c r="D194" s="1">
        <v>9.6999999999999993</v>
      </c>
    </row>
    <row r="195" spans="2:4" x14ac:dyDescent="0.25">
      <c r="B195" s="2">
        <v>42466</v>
      </c>
      <c r="C195" s="1" t="s">
        <v>3</v>
      </c>
      <c r="D195" s="1">
        <v>0</v>
      </c>
    </row>
    <row r="196" spans="2:4" x14ac:dyDescent="0.25">
      <c r="B196" s="2">
        <v>42466</v>
      </c>
      <c r="C196" s="1" t="s">
        <v>4</v>
      </c>
      <c r="D196" s="1">
        <v>9</v>
      </c>
    </row>
    <row r="197" spans="2:4" x14ac:dyDescent="0.25">
      <c r="B197" s="2">
        <v>42467</v>
      </c>
      <c r="C197" s="1" t="s">
        <v>3</v>
      </c>
      <c r="D197" s="1">
        <v>0</v>
      </c>
    </row>
    <row r="198" spans="2:4" x14ac:dyDescent="0.25">
      <c r="B198" s="2">
        <v>42467</v>
      </c>
      <c r="C198" s="1" t="s">
        <v>4</v>
      </c>
      <c r="D198" s="1">
        <v>9.3000000000000007</v>
      </c>
    </row>
    <row r="199" spans="2:4" x14ac:dyDescent="0.25">
      <c r="B199" s="2">
        <v>42468</v>
      </c>
      <c r="C199" s="1" t="s">
        <v>3</v>
      </c>
      <c r="D199" s="1">
        <v>0</v>
      </c>
    </row>
    <row r="200" spans="2:4" x14ac:dyDescent="0.25">
      <c r="B200" s="2">
        <v>42468</v>
      </c>
      <c r="C200" s="1" t="s">
        <v>4</v>
      </c>
      <c r="D200" s="1">
        <v>9.6</v>
      </c>
    </row>
    <row r="201" spans="2:4" x14ac:dyDescent="0.25">
      <c r="B201" s="2">
        <v>42469</v>
      </c>
      <c r="C201" s="1" t="s">
        <v>3</v>
      </c>
      <c r="D201" s="1">
        <v>0</v>
      </c>
    </row>
    <row r="202" spans="2:4" x14ac:dyDescent="0.25">
      <c r="B202" s="2">
        <v>42469</v>
      </c>
      <c r="C202" s="1" t="s">
        <v>4</v>
      </c>
      <c r="D202" s="1">
        <v>9</v>
      </c>
    </row>
    <row r="203" spans="2:4" x14ac:dyDescent="0.25">
      <c r="B203" s="2">
        <v>42470</v>
      </c>
      <c r="C203" s="1" t="s">
        <v>3</v>
      </c>
      <c r="D203" s="1">
        <v>0</v>
      </c>
    </row>
    <row r="204" spans="2:4" x14ac:dyDescent="0.25">
      <c r="B204" s="2">
        <v>42470</v>
      </c>
      <c r="C204" s="1" t="s">
        <v>4</v>
      </c>
      <c r="D204" s="1">
        <v>8.5</v>
      </c>
    </row>
    <row r="205" spans="2:4" x14ac:dyDescent="0.25">
      <c r="B205" s="2">
        <v>42471</v>
      </c>
      <c r="C205" s="1" t="s">
        <v>3</v>
      </c>
      <c r="D205" s="1">
        <v>0</v>
      </c>
    </row>
    <row r="206" spans="2:4" x14ac:dyDescent="0.25">
      <c r="B206" s="2">
        <v>42471</v>
      </c>
      <c r="C206" s="1" t="s">
        <v>4</v>
      </c>
      <c r="D206" s="1">
        <v>8.1999999999999993</v>
      </c>
    </row>
    <row r="207" spans="2:4" x14ac:dyDescent="0.25">
      <c r="B207" s="2">
        <v>42472</v>
      </c>
      <c r="C207" s="1" t="s">
        <v>3</v>
      </c>
      <c r="D207" s="1">
        <v>0</v>
      </c>
    </row>
    <row r="208" spans="2:4" x14ac:dyDescent="0.25">
      <c r="B208" s="2">
        <v>42472</v>
      </c>
      <c r="C208" s="1" t="s">
        <v>4</v>
      </c>
      <c r="D208" s="1">
        <v>7.8</v>
      </c>
    </row>
    <row r="209" spans="2:4" x14ac:dyDescent="0.25">
      <c r="B209" s="2">
        <v>42473</v>
      </c>
      <c r="C209" s="1" t="s">
        <v>3</v>
      </c>
      <c r="D209" s="1">
        <v>0</v>
      </c>
    </row>
    <row r="210" spans="2:4" x14ac:dyDescent="0.25">
      <c r="B210" s="2">
        <v>42473</v>
      </c>
      <c r="C210" s="1" t="s">
        <v>4</v>
      </c>
      <c r="D210" s="1">
        <v>8.9</v>
      </c>
    </row>
    <row r="211" spans="2:4" x14ac:dyDescent="0.25">
      <c r="B211" s="2">
        <v>42474</v>
      </c>
      <c r="C211" s="1" t="s">
        <v>3</v>
      </c>
      <c r="D211" s="1">
        <v>0</v>
      </c>
    </row>
    <row r="212" spans="2:4" x14ac:dyDescent="0.25">
      <c r="B212" s="2">
        <v>42474</v>
      </c>
      <c r="C212" s="1" t="s">
        <v>4</v>
      </c>
      <c r="D212" s="1">
        <v>8.1</v>
      </c>
    </row>
    <row r="213" spans="2:4" x14ac:dyDescent="0.25">
      <c r="B213" s="2">
        <v>42475</v>
      </c>
      <c r="C213" s="1" t="s">
        <v>3</v>
      </c>
      <c r="D213" s="1">
        <v>0</v>
      </c>
    </row>
    <row r="214" spans="2:4" x14ac:dyDescent="0.25">
      <c r="B214" s="2">
        <v>42475</v>
      </c>
      <c r="C214" s="1" t="s">
        <v>4</v>
      </c>
      <c r="D214" s="1">
        <v>7.6</v>
      </c>
    </row>
    <row r="215" spans="2:4" x14ac:dyDescent="0.25">
      <c r="B215" s="2">
        <v>42476</v>
      </c>
      <c r="C215" s="1" t="s">
        <v>3</v>
      </c>
      <c r="D215" s="1">
        <v>0</v>
      </c>
    </row>
    <row r="216" spans="2:4" x14ac:dyDescent="0.25">
      <c r="B216" s="2">
        <v>42476</v>
      </c>
      <c r="C216" s="1" t="s">
        <v>4</v>
      </c>
      <c r="D216" s="1">
        <v>7.3</v>
      </c>
    </row>
    <row r="217" spans="2:4" x14ac:dyDescent="0.25">
      <c r="B217" s="2">
        <v>42477</v>
      </c>
      <c r="C217" s="1" t="s">
        <v>3</v>
      </c>
      <c r="D217" s="1">
        <v>0</v>
      </c>
    </row>
    <row r="218" spans="2:4" x14ac:dyDescent="0.25">
      <c r="B218" s="2">
        <v>42477</v>
      </c>
      <c r="C218" s="1" t="s">
        <v>4</v>
      </c>
      <c r="D218" s="1">
        <v>6.6</v>
      </c>
    </row>
    <row r="219" spans="2:4" x14ac:dyDescent="0.25">
      <c r="B219" s="2">
        <v>42478</v>
      </c>
      <c r="C219" s="1" t="s">
        <v>3</v>
      </c>
      <c r="D219" s="1">
        <v>0</v>
      </c>
    </row>
    <row r="220" spans="2:4" x14ac:dyDescent="0.25">
      <c r="B220" s="2">
        <v>42478</v>
      </c>
      <c r="C220" s="1" t="s">
        <v>4</v>
      </c>
      <c r="D220" s="1">
        <v>6.6</v>
      </c>
    </row>
    <row r="221" spans="2:4" x14ac:dyDescent="0.25">
      <c r="B221" s="2">
        <v>42479</v>
      </c>
      <c r="C221" s="1" t="s">
        <v>3</v>
      </c>
      <c r="D221" s="1">
        <v>0</v>
      </c>
    </row>
    <row r="222" spans="2:4" x14ac:dyDescent="0.25">
      <c r="B222" s="2">
        <v>42479</v>
      </c>
      <c r="C222" s="1" t="s">
        <v>4</v>
      </c>
      <c r="D222" s="1">
        <v>6.9</v>
      </c>
    </row>
    <row r="223" spans="2:4" x14ac:dyDescent="0.25">
      <c r="B223" s="2">
        <v>42480</v>
      </c>
      <c r="C223" s="1" t="s">
        <v>3</v>
      </c>
      <c r="D223" s="1">
        <v>0</v>
      </c>
    </row>
    <row r="224" spans="2:4" x14ac:dyDescent="0.25">
      <c r="B224" s="2">
        <v>42480</v>
      </c>
      <c r="C224" s="1" t="s">
        <v>4</v>
      </c>
      <c r="D224" s="1">
        <v>6.9</v>
      </c>
    </row>
    <row r="225" spans="2:4" x14ac:dyDescent="0.25">
      <c r="B225" s="2">
        <v>42481</v>
      </c>
      <c r="C225" s="1" t="s">
        <v>3</v>
      </c>
      <c r="D225" s="1">
        <v>0</v>
      </c>
    </row>
    <row r="226" spans="2:4" x14ac:dyDescent="0.25">
      <c r="B226" s="2">
        <v>42481</v>
      </c>
      <c r="C226" s="1" t="s">
        <v>4</v>
      </c>
      <c r="D226" s="1">
        <v>6.4</v>
      </c>
    </row>
    <row r="227" spans="2:4" x14ac:dyDescent="0.25">
      <c r="B227" s="2">
        <v>42482</v>
      </c>
      <c r="C227" s="1" t="s">
        <v>3</v>
      </c>
      <c r="D227" s="1">
        <v>0</v>
      </c>
    </row>
    <row r="228" spans="2:4" x14ac:dyDescent="0.25">
      <c r="B228" s="2">
        <v>42482</v>
      </c>
      <c r="C228" s="1" t="s">
        <v>4</v>
      </c>
      <c r="D228" s="1">
        <v>6.5</v>
      </c>
    </row>
    <row r="229" spans="2:4" x14ac:dyDescent="0.25">
      <c r="B229" s="2">
        <v>42483</v>
      </c>
      <c r="C229" s="1" t="s">
        <v>3</v>
      </c>
      <c r="D229" s="1">
        <v>0</v>
      </c>
    </row>
    <row r="230" spans="2:4" x14ac:dyDescent="0.25">
      <c r="B230" s="2">
        <v>42483</v>
      </c>
      <c r="C230" s="1" t="s">
        <v>4</v>
      </c>
      <c r="D230" s="1">
        <v>11.5</v>
      </c>
    </row>
    <row r="231" spans="2:4" x14ac:dyDescent="0.25">
      <c r="B231" s="2">
        <v>42484</v>
      </c>
      <c r="C231" s="1" t="s">
        <v>3</v>
      </c>
      <c r="D231" s="1">
        <v>0</v>
      </c>
    </row>
    <row r="232" spans="2:4" x14ac:dyDescent="0.25">
      <c r="B232" s="2">
        <v>42484</v>
      </c>
      <c r="C232" s="1" t="s">
        <v>4</v>
      </c>
      <c r="D232" s="1">
        <v>12</v>
      </c>
    </row>
    <row r="233" spans="2:4" x14ac:dyDescent="0.25">
      <c r="B233" s="2">
        <v>42485</v>
      </c>
      <c r="C233" s="1" t="s">
        <v>3</v>
      </c>
      <c r="D233" s="1">
        <v>0</v>
      </c>
    </row>
    <row r="234" spans="2:4" x14ac:dyDescent="0.25">
      <c r="B234" s="2">
        <v>42485</v>
      </c>
      <c r="C234" s="1" t="s">
        <v>4</v>
      </c>
      <c r="D234" s="1">
        <v>9.5</v>
      </c>
    </row>
    <row r="235" spans="2:4" x14ac:dyDescent="0.25">
      <c r="B235" s="2">
        <v>42486</v>
      </c>
      <c r="C235" s="1" t="s">
        <v>3</v>
      </c>
      <c r="D235" s="1">
        <v>0</v>
      </c>
    </row>
    <row r="236" spans="2:4" x14ac:dyDescent="0.25">
      <c r="B236" s="2">
        <v>42486</v>
      </c>
      <c r="C236" s="1" t="s">
        <v>4</v>
      </c>
      <c r="D236" s="1">
        <v>8.9</v>
      </c>
    </row>
    <row r="237" spans="2:4" x14ac:dyDescent="0.25">
      <c r="B237" s="2">
        <v>42487</v>
      </c>
      <c r="C237" s="1" t="s">
        <v>3</v>
      </c>
      <c r="D237" s="1">
        <v>0</v>
      </c>
    </row>
    <row r="238" spans="2:4" x14ac:dyDescent="0.25">
      <c r="B238" s="2">
        <v>42487</v>
      </c>
      <c r="C238" s="1" t="s">
        <v>4</v>
      </c>
      <c r="D238" s="1">
        <v>8.5</v>
      </c>
    </row>
    <row r="239" spans="2:4" x14ac:dyDescent="0.25">
      <c r="B239" s="2">
        <v>42488</v>
      </c>
      <c r="C239" s="1" t="s">
        <v>3</v>
      </c>
      <c r="D239" s="1">
        <v>0</v>
      </c>
    </row>
    <row r="240" spans="2:4" x14ac:dyDescent="0.25">
      <c r="B240" s="2">
        <v>42488</v>
      </c>
      <c r="C240" s="1" t="s">
        <v>4</v>
      </c>
      <c r="D240" s="1">
        <v>8.3000000000000007</v>
      </c>
    </row>
    <row r="241" spans="2:4" x14ac:dyDescent="0.25">
      <c r="B241" s="2">
        <v>42489</v>
      </c>
      <c r="C241" s="1" t="s">
        <v>3</v>
      </c>
      <c r="D241" s="1">
        <v>0</v>
      </c>
    </row>
    <row r="242" spans="2:4" x14ac:dyDescent="0.25">
      <c r="B242" s="2">
        <v>42489</v>
      </c>
      <c r="C242" s="1" t="s">
        <v>4</v>
      </c>
      <c r="D242" s="1">
        <v>7.9</v>
      </c>
    </row>
    <row r="243" spans="2:4" x14ac:dyDescent="0.25">
      <c r="B243" s="2">
        <v>42490</v>
      </c>
      <c r="C243" s="1" t="s">
        <v>3</v>
      </c>
      <c r="D243" s="1">
        <v>0</v>
      </c>
    </row>
    <row r="244" spans="2:4" x14ac:dyDescent="0.25">
      <c r="B244" s="2">
        <v>42490</v>
      </c>
      <c r="C244" s="1" t="s">
        <v>4</v>
      </c>
      <c r="D244" s="1">
        <v>9.9</v>
      </c>
    </row>
    <row r="245" spans="2:4" x14ac:dyDescent="0.25">
      <c r="B245" s="2">
        <v>42491</v>
      </c>
      <c r="C245" s="1" t="s">
        <v>3</v>
      </c>
      <c r="D245" s="1">
        <v>0</v>
      </c>
    </row>
    <row r="246" spans="2:4" x14ac:dyDescent="0.25">
      <c r="B246" s="2">
        <v>42491</v>
      </c>
      <c r="C246" s="1" t="s">
        <v>4</v>
      </c>
      <c r="D246" s="1">
        <v>6.8</v>
      </c>
    </row>
    <row r="247" spans="2:4" x14ac:dyDescent="0.25">
      <c r="B247" s="2">
        <v>42492</v>
      </c>
      <c r="C247" s="1" t="s">
        <v>3</v>
      </c>
      <c r="D247" s="1">
        <v>0</v>
      </c>
    </row>
    <row r="248" spans="2:4" x14ac:dyDescent="0.25">
      <c r="B248" s="2">
        <v>42492</v>
      </c>
      <c r="C248" s="1" t="s">
        <v>4</v>
      </c>
      <c r="D248" s="1">
        <v>9.9</v>
      </c>
    </row>
    <row r="249" spans="2:4" x14ac:dyDescent="0.25">
      <c r="B249" s="2">
        <v>42493</v>
      </c>
      <c r="C249" s="1" t="s">
        <v>3</v>
      </c>
      <c r="D249" s="1">
        <v>0</v>
      </c>
    </row>
    <row r="250" spans="2:4" x14ac:dyDescent="0.25">
      <c r="B250" s="2">
        <v>42493</v>
      </c>
      <c r="C250" s="1" t="s">
        <v>4</v>
      </c>
      <c r="D250" s="1">
        <v>9.4</v>
      </c>
    </row>
    <row r="251" spans="2:4" x14ac:dyDescent="0.25">
      <c r="B251" s="2">
        <v>42494</v>
      </c>
      <c r="C251" s="1" t="s">
        <v>3</v>
      </c>
      <c r="D251" s="1">
        <v>0</v>
      </c>
    </row>
    <row r="252" spans="2:4" x14ac:dyDescent="0.25">
      <c r="B252" s="2">
        <v>42494</v>
      </c>
      <c r="C252" s="1" t="s">
        <v>4</v>
      </c>
      <c r="D252" s="1">
        <v>14.6</v>
      </c>
    </row>
    <row r="253" spans="2:4" x14ac:dyDescent="0.25">
      <c r="B253" s="2">
        <v>42495</v>
      </c>
      <c r="C253" s="1" t="s">
        <v>3</v>
      </c>
      <c r="D253" s="1">
        <v>0</v>
      </c>
    </row>
    <row r="254" spans="2:4" x14ac:dyDescent="0.25">
      <c r="B254" s="2">
        <v>42495</v>
      </c>
      <c r="C254" s="1" t="s">
        <v>4</v>
      </c>
      <c r="D254" s="1">
        <v>11.2</v>
      </c>
    </row>
    <row r="255" spans="2:4" x14ac:dyDescent="0.25">
      <c r="B255" s="2">
        <v>42496</v>
      </c>
      <c r="C255" s="1" t="s">
        <v>3</v>
      </c>
      <c r="D255" s="1">
        <v>0</v>
      </c>
    </row>
    <row r="256" spans="2:4" x14ac:dyDescent="0.25">
      <c r="B256" s="2">
        <v>42496</v>
      </c>
      <c r="C256" s="1" t="s">
        <v>4</v>
      </c>
      <c r="D256" s="1">
        <v>9.8000000000000007</v>
      </c>
    </row>
    <row r="257" spans="2:4" x14ac:dyDescent="0.25">
      <c r="B257" s="2">
        <v>42497</v>
      </c>
      <c r="C257" s="1" t="s">
        <v>3</v>
      </c>
      <c r="D257" s="1">
        <v>0</v>
      </c>
    </row>
    <row r="258" spans="2:4" x14ac:dyDescent="0.25">
      <c r="B258" s="2">
        <v>42497</v>
      </c>
      <c r="C258" s="1" t="s">
        <v>4</v>
      </c>
      <c r="D258" s="1">
        <v>9.1</v>
      </c>
    </row>
    <row r="259" spans="2:4" x14ac:dyDescent="0.25">
      <c r="B259" s="2">
        <v>42498</v>
      </c>
      <c r="C259" s="1" t="s">
        <v>3</v>
      </c>
      <c r="D259" s="1">
        <v>0</v>
      </c>
    </row>
    <row r="260" spans="2:4" x14ac:dyDescent="0.25">
      <c r="B260" s="2">
        <v>42498</v>
      </c>
      <c r="C260" s="1" t="s">
        <v>4</v>
      </c>
      <c r="D260" s="1">
        <v>8.1999999999999993</v>
      </c>
    </row>
    <row r="261" spans="2:4" x14ac:dyDescent="0.25">
      <c r="B261" s="2">
        <v>42499</v>
      </c>
      <c r="C261" s="1" t="s">
        <v>3</v>
      </c>
      <c r="D261" s="1">
        <v>0</v>
      </c>
    </row>
    <row r="262" spans="2:4" x14ac:dyDescent="0.25">
      <c r="B262" s="2">
        <v>42499</v>
      </c>
      <c r="C262" s="1" t="s">
        <v>4</v>
      </c>
      <c r="D262" s="1">
        <v>7.7</v>
      </c>
    </row>
    <row r="263" spans="2:4" x14ac:dyDescent="0.25">
      <c r="B263" s="2">
        <v>42500</v>
      </c>
      <c r="C263" s="1" t="s">
        <v>3</v>
      </c>
      <c r="D263" s="1">
        <v>0</v>
      </c>
    </row>
    <row r="264" spans="2:4" x14ac:dyDescent="0.25">
      <c r="B264" s="2">
        <v>42500</v>
      </c>
      <c r="C264" s="1" t="s">
        <v>4</v>
      </c>
      <c r="D264" s="1">
        <v>7.9</v>
      </c>
    </row>
    <row r="265" spans="2:4" x14ac:dyDescent="0.25">
      <c r="B265" s="2">
        <v>42501</v>
      </c>
      <c r="C265" s="1" t="s">
        <v>3</v>
      </c>
      <c r="D265" s="1">
        <v>0</v>
      </c>
    </row>
    <row r="266" spans="2:4" x14ac:dyDescent="0.25">
      <c r="B266" s="2">
        <v>42501</v>
      </c>
      <c r="C266" s="1" t="s">
        <v>4</v>
      </c>
      <c r="D266" s="1">
        <v>7.3</v>
      </c>
    </row>
    <row r="267" spans="2:4" x14ac:dyDescent="0.25">
      <c r="B267" s="2">
        <v>42502</v>
      </c>
      <c r="C267" s="1" t="s">
        <v>3</v>
      </c>
      <c r="D267" s="1">
        <v>0</v>
      </c>
    </row>
    <row r="268" spans="2:4" x14ac:dyDescent="0.25">
      <c r="B268" s="2">
        <v>42502</v>
      </c>
      <c r="C268" s="1" t="s">
        <v>4</v>
      </c>
      <c r="D268" s="1">
        <v>7.5</v>
      </c>
    </row>
    <row r="269" spans="2:4" x14ac:dyDescent="0.25">
      <c r="B269" s="2">
        <v>42503</v>
      </c>
      <c r="C269" s="1" t="s">
        <v>3</v>
      </c>
      <c r="D269" s="1">
        <v>0</v>
      </c>
    </row>
    <row r="270" spans="2:4" x14ac:dyDescent="0.25">
      <c r="B270" s="2">
        <v>42503</v>
      </c>
      <c r="C270" s="1" t="s">
        <v>4</v>
      </c>
      <c r="D270" s="1">
        <v>7.6</v>
      </c>
    </row>
    <row r="271" spans="2:4" x14ac:dyDescent="0.25">
      <c r="B271" s="2">
        <v>42504</v>
      </c>
      <c r="C271" s="1" t="s">
        <v>3</v>
      </c>
      <c r="D271" s="1">
        <v>0</v>
      </c>
    </row>
    <row r="272" spans="2:4" x14ac:dyDescent="0.25">
      <c r="B272" s="2">
        <v>42504</v>
      </c>
      <c r="C272" s="1" t="s">
        <v>4</v>
      </c>
      <c r="D272" s="1">
        <v>7.4</v>
      </c>
    </row>
    <row r="273" spans="2:4" x14ac:dyDescent="0.25">
      <c r="B273" s="2">
        <v>42505</v>
      </c>
      <c r="C273" s="1" t="s">
        <v>3</v>
      </c>
      <c r="D273" s="1">
        <v>0</v>
      </c>
    </row>
    <row r="274" spans="2:4" x14ac:dyDescent="0.25">
      <c r="B274" s="2">
        <v>42505</v>
      </c>
      <c r="C274" s="1" t="s">
        <v>4</v>
      </c>
      <c r="D274" s="1">
        <v>6.6</v>
      </c>
    </row>
    <row r="275" spans="2:4" x14ac:dyDescent="0.25">
      <c r="B275" s="2">
        <v>42506</v>
      </c>
      <c r="C275" s="1" t="s">
        <v>3</v>
      </c>
      <c r="D275" s="1">
        <v>0</v>
      </c>
    </row>
    <row r="276" spans="2:4" x14ac:dyDescent="0.25">
      <c r="B276" s="2">
        <v>42506</v>
      </c>
      <c r="C276" s="1" t="s">
        <v>4</v>
      </c>
      <c r="D276" s="1">
        <v>6.3</v>
      </c>
    </row>
    <row r="277" spans="2:4" x14ac:dyDescent="0.25">
      <c r="B277" s="2">
        <v>42507</v>
      </c>
      <c r="C277" s="1" t="s">
        <v>3</v>
      </c>
      <c r="D277" s="1">
        <v>0</v>
      </c>
    </row>
    <row r="278" spans="2:4" x14ac:dyDescent="0.25">
      <c r="B278" s="2">
        <v>42507</v>
      </c>
      <c r="C278" s="1" t="s">
        <v>4</v>
      </c>
      <c r="D278" s="1">
        <v>6.4</v>
      </c>
    </row>
    <row r="279" spans="2:4" x14ac:dyDescent="0.25">
      <c r="B279" s="2">
        <v>42508</v>
      </c>
      <c r="C279" s="1" t="s">
        <v>3</v>
      </c>
      <c r="D279" s="1">
        <v>0</v>
      </c>
    </row>
    <row r="280" spans="2:4" x14ac:dyDescent="0.25">
      <c r="B280" s="2">
        <v>42508</v>
      </c>
      <c r="C280" s="1" t="s">
        <v>4</v>
      </c>
      <c r="D280" s="1">
        <v>6.9</v>
      </c>
    </row>
    <row r="281" spans="2:4" x14ac:dyDescent="0.25">
      <c r="B281" s="2">
        <v>42509</v>
      </c>
      <c r="C281" s="1" t="s">
        <v>3</v>
      </c>
      <c r="D281" s="1">
        <v>0</v>
      </c>
    </row>
    <row r="282" spans="2:4" x14ac:dyDescent="0.25">
      <c r="B282" s="2">
        <v>42509</v>
      </c>
      <c r="C282" s="1" t="s">
        <v>4</v>
      </c>
      <c r="D282" s="1">
        <v>7.2</v>
      </c>
    </row>
    <row r="283" spans="2:4" x14ac:dyDescent="0.25">
      <c r="B283" s="2">
        <v>42510</v>
      </c>
      <c r="C283" s="1" t="s">
        <v>3</v>
      </c>
      <c r="D283" s="1">
        <v>0</v>
      </c>
    </row>
    <row r="284" spans="2:4" x14ac:dyDescent="0.25">
      <c r="B284" s="2">
        <v>42510</v>
      </c>
      <c r="C284" s="1" t="s">
        <v>4</v>
      </c>
      <c r="D284" s="1">
        <v>7.7</v>
      </c>
    </row>
    <row r="285" spans="2:4" x14ac:dyDescent="0.25">
      <c r="B285" s="2">
        <v>42511</v>
      </c>
      <c r="C285" s="1" t="s">
        <v>3</v>
      </c>
      <c r="D285" s="1">
        <v>0</v>
      </c>
    </row>
    <row r="286" spans="2:4" x14ac:dyDescent="0.25">
      <c r="B286" s="2">
        <v>42511</v>
      </c>
      <c r="C286" s="1" t="s">
        <v>4</v>
      </c>
      <c r="D286" s="1">
        <v>8</v>
      </c>
    </row>
    <row r="287" spans="2:4" x14ac:dyDescent="0.25">
      <c r="B287" s="2">
        <v>42512</v>
      </c>
      <c r="C287" s="1" t="s">
        <v>3</v>
      </c>
      <c r="D287" s="1">
        <v>0</v>
      </c>
    </row>
    <row r="288" spans="2:4" x14ac:dyDescent="0.25">
      <c r="B288" s="2">
        <v>42512</v>
      </c>
      <c r="C288" s="1" t="s">
        <v>4</v>
      </c>
      <c r="D288" s="1">
        <v>8.4</v>
      </c>
    </row>
    <row r="289" spans="2:4" x14ac:dyDescent="0.25">
      <c r="B289" s="2">
        <v>42513</v>
      </c>
      <c r="C289" s="1" t="s">
        <v>3</v>
      </c>
      <c r="D289" s="1">
        <v>0</v>
      </c>
    </row>
    <row r="290" spans="2:4" x14ac:dyDescent="0.25">
      <c r="B290" s="2">
        <v>42513</v>
      </c>
      <c r="C290" s="1" t="s">
        <v>4</v>
      </c>
      <c r="D290" s="1">
        <v>7.9</v>
      </c>
    </row>
    <row r="291" spans="2:4" x14ac:dyDescent="0.25">
      <c r="B291" s="2">
        <v>42514</v>
      </c>
      <c r="C291" s="1" t="s">
        <v>3</v>
      </c>
      <c r="D291" s="1">
        <v>0</v>
      </c>
    </row>
    <row r="292" spans="2:4" x14ac:dyDescent="0.25">
      <c r="B292" s="2">
        <v>42514</v>
      </c>
      <c r="C292" s="1" t="s">
        <v>4</v>
      </c>
      <c r="D292" s="1">
        <v>8.1</v>
      </c>
    </row>
    <row r="293" spans="2:4" x14ac:dyDescent="0.25">
      <c r="B293" s="2">
        <v>42515</v>
      </c>
      <c r="C293" s="1" t="s">
        <v>3</v>
      </c>
      <c r="D293" s="1">
        <v>0</v>
      </c>
    </row>
    <row r="294" spans="2:4" x14ac:dyDescent="0.25">
      <c r="B294" s="2">
        <v>42515</v>
      </c>
      <c r="C294" s="1" t="s">
        <v>4</v>
      </c>
      <c r="D294" s="1">
        <v>7.2</v>
      </c>
    </row>
    <row r="295" spans="2:4" x14ac:dyDescent="0.25">
      <c r="B295" s="2">
        <v>42516</v>
      </c>
      <c r="C295" s="1" t="s">
        <v>3</v>
      </c>
      <c r="D295" s="1">
        <v>0</v>
      </c>
    </row>
    <row r="296" spans="2:4" x14ac:dyDescent="0.25">
      <c r="B296" s="2">
        <v>42516</v>
      </c>
      <c r="C296" s="1" t="s">
        <v>4</v>
      </c>
      <c r="D296" s="1">
        <v>6.8</v>
      </c>
    </row>
    <row r="297" spans="2:4" x14ac:dyDescent="0.25">
      <c r="B297" s="2">
        <v>42517</v>
      </c>
      <c r="C297" s="1" t="s">
        <v>3</v>
      </c>
      <c r="D297" s="1">
        <v>0</v>
      </c>
    </row>
    <row r="298" spans="2:4" x14ac:dyDescent="0.25">
      <c r="B298" s="2">
        <v>42517</v>
      </c>
      <c r="C298" s="1" t="s">
        <v>4</v>
      </c>
      <c r="D298" s="1">
        <v>6.6</v>
      </c>
    </row>
    <row r="299" spans="2:4" x14ac:dyDescent="0.25">
      <c r="B299" s="2">
        <v>42518</v>
      </c>
      <c r="C299" s="1" t="s">
        <v>3</v>
      </c>
      <c r="D299" s="1">
        <v>0</v>
      </c>
    </row>
    <row r="300" spans="2:4" x14ac:dyDescent="0.25">
      <c r="B300" s="2">
        <v>42518</v>
      </c>
      <c r="C300" s="1" t="s">
        <v>4</v>
      </c>
      <c r="D300" s="1">
        <v>5.9</v>
      </c>
    </row>
    <row r="301" spans="2:4" x14ac:dyDescent="0.25">
      <c r="B301" s="2">
        <v>42519</v>
      </c>
      <c r="C301" s="1" t="s">
        <v>3</v>
      </c>
      <c r="D301" s="1">
        <v>0</v>
      </c>
    </row>
    <row r="302" spans="2:4" x14ac:dyDescent="0.25">
      <c r="B302" s="2">
        <v>42519</v>
      </c>
      <c r="C302" s="1" t="s">
        <v>4</v>
      </c>
      <c r="D302" s="1">
        <v>6.1</v>
      </c>
    </row>
    <row r="303" spans="2:4" x14ac:dyDescent="0.25">
      <c r="B303" s="2">
        <v>42520</v>
      </c>
      <c r="C303" s="1" t="s">
        <v>3</v>
      </c>
      <c r="D303" s="1">
        <v>0</v>
      </c>
    </row>
    <row r="304" spans="2:4" x14ac:dyDescent="0.25">
      <c r="B304" s="2">
        <v>42520</v>
      </c>
      <c r="C304" s="1" t="s">
        <v>4</v>
      </c>
      <c r="D304" s="1">
        <v>10</v>
      </c>
    </row>
    <row r="305" spans="2:4" x14ac:dyDescent="0.25">
      <c r="B305" s="2">
        <v>42521</v>
      </c>
      <c r="C305" s="1" t="s">
        <v>3</v>
      </c>
      <c r="D305" s="1">
        <v>0</v>
      </c>
    </row>
    <row r="306" spans="2:4" x14ac:dyDescent="0.25">
      <c r="B306" s="2">
        <v>42521</v>
      </c>
      <c r="C306" s="1" t="s">
        <v>4</v>
      </c>
      <c r="D306" s="1">
        <v>10</v>
      </c>
    </row>
    <row r="307" spans="2:4" x14ac:dyDescent="0.25">
      <c r="B307" s="2">
        <v>42522</v>
      </c>
      <c r="C307" s="1" t="s">
        <v>3</v>
      </c>
      <c r="D307" s="1">
        <v>0</v>
      </c>
    </row>
    <row r="308" spans="2:4" x14ac:dyDescent="0.25">
      <c r="B308" s="2">
        <v>42522</v>
      </c>
      <c r="C308" s="1" t="s">
        <v>4</v>
      </c>
      <c r="D308" s="1">
        <v>8.8000000000000007</v>
      </c>
    </row>
    <row r="309" spans="2:4" x14ac:dyDescent="0.25">
      <c r="B309" s="2">
        <v>42523</v>
      </c>
      <c r="C309" s="1" t="s">
        <v>3</v>
      </c>
      <c r="D309" s="1">
        <v>0</v>
      </c>
    </row>
    <row r="310" spans="2:4" x14ac:dyDescent="0.25">
      <c r="B310" s="2">
        <v>42523</v>
      </c>
      <c r="C310" s="1" t="s">
        <v>4</v>
      </c>
      <c r="D310" s="1">
        <v>8</v>
      </c>
    </row>
    <row r="311" spans="2:4" x14ac:dyDescent="0.25">
      <c r="B311" s="2">
        <v>42524</v>
      </c>
      <c r="C311" s="1" t="s">
        <v>3</v>
      </c>
      <c r="D311" s="1">
        <v>0</v>
      </c>
    </row>
    <row r="312" spans="2:4" x14ac:dyDescent="0.25">
      <c r="B312" s="2">
        <v>42524</v>
      </c>
      <c r="C312" s="1" t="s">
        <v>4</v>
      </c>
      <c r="D312" s="1">
        <v>7.3</v>
      </c>
    </row>
    <row r="313" spans="2:4" x14ac:dyDescent="0.25">
      <c r="B313" s="2">
        <v>42525</v>
      </c>
      <c r="C313" s="1" t="s">
        <v>3</v>
      </c>
      <c r="D313" s="1">
        <v>0</v>
      </c>
    </row>
    <row r="314" spans="2:4" x14ac:dyDescent="0.25">
      <c r="B314" s="2">
        <v>42525</v>
      </c>
      <c r="C314" s="1" t="s">
        <v>4</v>
      </c>
      <c r="D314" s="1">
        <v>6.9</v>
      </c>
    </row>
    <row r="315" spans="2:4" x14ac:dyDescent="0.25">
      <c r="B315" s="2">
        <v>42526</v>
      </c>
      <c r="C315" s="1" t="s">
        <v>3</v>
      </c>
      <c r="D315" s="1">
        <v>0</v>
      </c>
    </row>
    <row r="316" spans="2:4" x14ac:dyDescent="0.25">
      <c r="B316" s="2">
        <v>42526</v>
      </c>
      <c r="C316" s="1" t="s">
        <v>4</v>
      </c>
      <c r="D316" s="1">
        <v>6.7</v>
      </c>
    </row>
    <row r="317" spans="2:4" x14ac:dyDescent="0.25">
      <c r="B317" s="2">
        <v>42527</v>
      </c>
      <c r="C317" s="1" t="s">
        <v>3</v>
      </c>
      <c r="D317" s="1">
        <v>0</v>
      </c>
    </row>
    <row r="318" spans="2:4" x14ac:dyDescent="0.25">
      <c r="B318" s="2">
        <v>42527</v>
      </c>
      <c r="C318" s="1" t="s">
        <v>4</v>
      </c>
      <c r="D318" s="1">
        <v>6.4</v>
      </c>
    </row>
    <row r="319" spans="2:4" x14ac:dyDescent="0.25">
      <c r="B319" s="2">
        <v>42528</v>
      </c>
      <c r="C319" s="1" t="s">
        <v>3</v>
      </c>
      <c r="D319" s="1">
        <v>0</v>
      </c>
    </row>
    <row r="320" spans="2:4" x14ac:dyDescent="0.25">
      <c r="B320" s="2">
        <v>42528</v>
      </c>
      <c r="C320" s="1" t="s">
        <v>4</v>
      </c>
      <c r="D320" s="1">
        <v>11.4</v>
      </c>
    </row>
    <row r="321" spans="2:4" x14ac:dyDescent="0.25">
      <c r="B321" s="2">
        <v>42529</v>
      </c>
      <c r="C321" s="1" t="s">
        <v>3</v>
      </c>
      <c r="D321" s="1">
        <v>0</v>
      </c>
    </row>
    <row r="322" spans="2:4" x14ac:dyDescent="0.25">
      <c r="B322" s="2">
        <v>42529</v>
      </c>
      <c r="C322" s="1" t="s">
        <v>4</v>
      </c>
      <c r="D322" s="1">
        <v>11.4</v>
      </c>
    </row>
    <row r="323" spans="2:4" x14ac:dyDescent="0.25">
      <c r="B323" s="2">
        <v>42530</v>
      </c>
      <c r="C323" s="1" t="s">
        <v>3</v>
      </c>
      <c r="D323" s="1">
        <v>0</v>
      </c>
    </row>
    <row r="324" spans="2:4" x14ac:dyDescent="0.25">
      <c r="B324" s="2">
        <v>42530</v>
      </c>
      <c r="C324" s="1" t="s">
        <v>4</v>
      </c>
      <c r="D324" s="1">
        <v>8.9</v>
      </c>
    </row>
    <row r="325" spans="2:4" x14ac:dyDescent="0.25">
      <c r="B325" s="2">
        <v>42531</v>
      </c>
      <c r="C325" s="1" t="s">
        <v>3</v>
      </c>
      <c r="D325" s="1">
        <v>0</v>
      </c>
    </row>
    <row r="326" spans="2:4" x14ac:dyDescent="0.25">
      <c r="B326" s="2">
        <v>42531</v>
      </c>
      <c r="C326" s="1" t="s">
        <v>4</v>
      </c>
      <c r="D326" s="1">
        <v>7.5</v>
      </c>
    </row>
    <row r="327" spans="2:4" x14ac:dyDescent="0.25">
      <c r="B327" s="2">
        <v>42532</v>
      </c>
      <c r="C327" s="1" t="s">
        <v>3</v>
      </c>
      <c r="D327" s="1">
        <v>0</v>
      </c>
    </row>
    <row r="328" spans="2:4" x14ac:dyDescent="0.25">
      <c r="B328" s="2">
        <v>42532</v>
      </c>
      <c r="C328" s="1" t="s">
        <v>4</v>
      </c>
      <c r="D328" s="1">
        <v>7</v>
      </c>
    </row>
    <row r="329" spans="2:4" x14ac:dyDescent="0.25">
      <c r="B329" s="2">
        <v>42533</v>
      </c>
      <c r="C329" s="1" t="s">
        <v>3</v>
      </c>
      <c r="D329" s="1">
        <v>0</v>
      </c>
    </row>
    <row r="330" spans="2:4" x14ac:dyDescent="0.25">
      <c r="B330" s="2">
        <v>42533</v>
      </c>
      <c r="C330" s="1" t="s">
        <v>4</v>
      </c>
      <c r="D330" s="1">
        <v>6.7</v>
      </c>
    </row>
    <row r="331" spans="2:4" x14ac:dyDescent="0.25">
      <c r="B331" s="2">
        <v>42534</v>
      </c>
      <c r="C331" s="1" t="s">
        <v>3</v>
      </c>
      <c r="D331" s="1">
        <v>0</v>
      </c>
    </row>
    <row r="332" spans="2:4" x14ac:dyDescent="0.25">
      <c r="B332" s="2">
        <v>42534</v>
      </c>
      <c r="C332" s="1" t="s">
        <v>4</v>
      </c>
      <c r="D332" s="1">
        <v>6.3</v>
      </c>
    </row>
    <row r="333" spans="2:4" x14ac:dyDescent="0.25">
      <c r="B333" s="2">
        <v>42535</v>
      </c>
      <c r="C333" s="1" t="s">
        <v>3</v>
      </c>
      <c r="D333" s="1">
        <v>0</v>
      </c>
    </row>
    <row r="334" spans="2:4" x14ac:dyDescent="0.25">
      <c r="B334" s="2">
        <v>42535</v>
      </c>
      <c r="C334" s="1" t="s">
        <v>4</v>
      </c>
      <c r="D334" s="1">
        <v>6.7</v>
      </c>
    </row>
    <row r="335" spans="2:4" x14ac:dyDescent="0.25">
      <c r="B335" s="2">
        <v>42536</v>
      </c>
      <c r="C335" s="1" t="s">
        <v>3</v>
      </c>
      <c r="D335" s="1">
        <v>0</v>
      </c>
    </row>
    <row r="336" spans="2:4" x14ac:dyDescent="0.25">
      <c r="B336" s="2">
        <v>42536</v>
      </c>
      <c r="C336" s="1" t="s">
        <v>4</v>
      </c>
      <c r="D336" s="1">
        <v>6.9</v>
      </c>
    </row>
    <row r="337" spans="2:4" x14ac:dyDescent="0.25">
      <c r="B337" s="2">
        <v>42537</v>
      </c>
      <c r="C337" s="1" t="s">
        <v>3</v>
      </c>
      <c r="D337" s="1">
        <v>0</v>
      </c>
    </row>
    <row r="338" spans="2:4" x14ac:dyDescent="0.25">
      <c r="B338" s="2">
        <v>42537</v>
      </c>
      <c r="C338" s="1" t="s">
        <v>4</v>
      </c>
      <c r="D338" s="1">
        <v>9</v>
      </c>
    </row>
    <row r="339" spans="2:4" x14ac:dyDescent="0.25">
      <c r="B339" s="2">
        <v>42538</v>
      </c>
      <c r="C339" s="1" t="s">
        <v>3</v>
      </c>
      <c r="D339" s="1">
        <v>0</v>
      </c>
    </row>
    <row r="340" spans="2:4" x14ac:dyDescent="0.25">
      <c r="B340" s="2">
        <v>42538</v>
      </c>
      <c r="C340" s="1" t="s">
        <v>4</v>
      </c>
      <c r="D340" s="1">
        <v>9.1999999999999993</v>
      </c>
    </row>
    <row r="341" spans="2:4" x14ac:dyDescent="0.25">
      <c r="B341" s="2">
        <v>42539</v>
      </c>
      <c r="C341" s="1" t="s">
        <v>3</v>
      </c>
      <c r="D341" s="1">
        <v>0</v>
      </c>
    </row>
    <row r="342" spans="2:4" x14ac:dyDescent="0.25">
      <c r="B342" s="2">
        <v>42539</v>
      </c>
      <c r="C342" s="1" t="s">
        <v>4</v>
      </c>
      <c r="D342" s="1">
        <v>8.1</v>
      </c>
    </row>
    <row r="343" spans="2:4" x14ac:dyDescent="0.25">
      <c r="B343" s="2">
        <v>42540</v>
      </c>
      <c r="C343" s="1" t="s">
        <v>3</v>
      </c>
      <c r="D343" s="1">
        <v>0</v>
      </c>
    </row>
    <row r="344" spans="2:4" x14ac:dyDescent="0.25">
      <c r="B344" s="2">
        <v>42540</v>
      </c>
      <c r="C344" s="1" t="s">
        <v>4</v>
      </c>
      <c r="D344" s="1">
        <v>7.3</v>
      </c>
    </row>
    <row r="345" spans="2:4" x14ac:dyDescent="0.25">
      <c r="B345" s="2">
        <v>42541</v>
      </c>
      <c r="C345" s="1" t="s">
        <v>3</v>
      </c>
      <c r="D345" s="1">
        <v>0</v>
      </c>
    </row>
    <row r="346" spans="2:4" x14ac:dyDescent="0.25">
      <c r="B346" s="2">
        <v>42541</v>
      </c>
      <c r="C346" s="1" t="s">
        <v>4</v>
      </c>
      <c r="D346" s="1">
        <v>7</v>
      </c>
    </row>
    <row r="347" spans="2:4" x14ac:dyDescent="0.25">
      <c r="B347" s="2">
        <v>42542</v>
      </c>
      <c r="C347" s="1" t="s">
        <v>3</v>
      </c>
      <c r="D347" s="1">
        <v>0</v>
      </c>
    </row>
    <row r="348" spans="2:4" x14ac:dyDescent="0.25">
      <c r="B348" s="2">
        <v>42542</v>
      </c>
      <c r="C348" s="1" t="s">
        <v>4</v>
      </c>
      <c r="D348" s="1">
        <v>6.4</v>
      </c>
    </row>
    <row r="349" spans="2:4" x14ac:dyDescent="0.25">
      <c r="B349" s="2">
        <v>42543</v>
      </c>
      <c r="C349" s="1" t="s">
        <v>3</v>
      </c>
      <c r="D349" s="1">
        <v>0</v>
      </c>
    </row>
    <row r="350" spans="2:4" x14ac:dyDescent="0.25">
      <c r="B350" s="2">
        <v>42543</v>
      </c>
      <c r="C350" s="1" t="s">
        <v>4</v>
      </c>
      <c r="D350" s="1">
        <v>6.5</v>
      </c>
    </row>
    <row r="351" spans="2:4" x14ac:dyDescent="0.25">
      <c r="B351" s="2">
        <v>42544</v>
      </c>
      <c r="C351" s="1" t="s">
        <v>3</v>
      </c>
      <c r="D351" s="1">
        <v>0</v>
      </c>
    </row>
    <row r="352" spans="2:4" x14ac:dyDescent="0.25">
      <c r="B352" s="2">
        <v>42544</v>
      </c>
      <c r="C352" s="1" t="s">
        <v>4</v>
      </c>
      <c r="D352" s="1">
        <v>6.3</v>
      </c>
    </row>
    <row r="353" spans="2:4" x14ac:dyDescent="0.25">
      <c r="B353" s="2">
        <v>42545</v>
      </c>
      <c r="C353" s="1" t="s">
        <v>3</v>
      </c>
      <c r="D353" s="1">
        <v>0</v>
      </c>
    </row>
    <row r="354" spans="2:4" x14ac:dyDescent="0.25">
      <c r="B354" s="2">
        <v>42545</v>
      </c>
      <c r="C354" s="1" t="s">
        <v>4</v>
      </c>
      <c r="D354" s="1">
        <v>15.7</v>
      </c>
    </row>
    <row r="355" spans="2:4" x14ac:dyDescent="0.25">
      <c r="B355" s="2">
        <v>42546</v>
      </c>
      <c r="C355" s="1" t="s">
        <v>3</v>
      </c>
      <c r="D355" s="1">
        <v>0</v>
      </c>
    </row>
    <row r="356" spans="2:4" x14ac:dyDescent="0.25">
      <c r="B356" s="2">
        <v>42546</v>
      </c>
      <c r="C356" s="1" t="s">
        <v>4</v>
      </c>
      <c r="D356" s="1">
        <v>15.7</v>
      </c>
    </row>
    <row r="357" spans="2:4" x14ac:dyDescent="0.25">
      <c r="B357" s="2">
        <v>42547</v>
      </c>
      <c r="C357" s="1" t="s">
        <v>3</v>
      </c>
      <c r="D357" s="1">
        <v>0</v>
      </c>
    </row>
    <row r="358" spans="2:4" x14ac:dyDescent="0.25">
      <c r="B358" s="2">
        <v>42547</v>
      </c>
      <c r="C358" s="1" t="s">
        <v>4</v>
      </c>
      <c r="D358" s="1">
        <v>15.7</v>
      </c>
    </row>
    <row r="359" spans="2:4" x14ac:dyDescent="0.25">
      <c r="B359" s="2">
        <v>42548</v>
      </c>
      <c r="C359" s="1" t="s">
        <v>3</v>
      </c>
      <c r="D359" s="1">
        <v>0</v>
      </c>
    </row>
    <row r="360" spans="2:4" x14ac:dyDescent="0.25">
      <c r="B360" s="2">
        <v>42548</v>
      </c>
      <c r="C360" s="1" t="s">
        <v>4</v>
      </c>
      <c r="D360" s="1">
        <v>12.8</v>
      </c>
    </row>
    <row r="361" spans="2:4" x14ac:dyDescent="0.25">
      <c r="B361" s="2">
        <v>42549</v>
      </c>
      <c r="C361" s="1" t="s">
        <v>3</v>
      </c>
      <c r="D361" s="1">
        <v>0</v>
      </c>
    </row>
    <row r="362" spans="2:4" x14ac:dyDescent="0.25">
      <c r="B362" s="2">
        <v>42549</v>
      </c>
      <c r="C362" s="1" t="s">
        <v>4</v>
      </c>
      <c r="D362" s="1">
        <v>11</v>
      </c>
    </row>
    <row r="363" spans="2:4" x14ac:dyDescent="0.25">
      <c r="B363" s="2">
        <v>42550</v>
      </c>
      <c r="C363" s="1" t="s">
        <v>3</v>
      </c>
      <c r="D363" s="1">
        <v>0</v>
      </c>
    </row>
    <row r="364" spans="2:4" x14ac:dyDescent="0.25">
      <c r="B364" s="2">
        <v>42550</v>
      </c>
      <c r="C364" s="1" t="s">
        <v>4</v>
      </c>
      <c r="D364" s="1">
        <v>10.5</v>
      </c>
    </row>
    <row r="365" spans="2:4" x14ac:dyDescent="0.25">
      <c r="B365" s="2">
        <v>42551</v>
      </c>
      <c r="C365" s="1" t="s">
        <v>3</v>
      </c>
      <c r="D365" s="1">
        <v>0</v>
      </c>
    </row>
    <row r="366" spans="2:4" x14ac:dyDescent="0.25">
      <c r="B366" s="2">
        <v>42551</v>
      </c>
      <c r="C366" s="1" t="s">
        <v>4</v>
      </c>
      <c r="D366" s="1">
        <v>9.6</v>
      </c>
    </row>
    <row r="367" spans="2:4" x14ac:dyDescent="0.25">
      <c r="B367" s="2">
        <v>42552</v>
      </c>
      <c r="C367" s="1" t="s">
        <v>3</v>
      </c>
      <c r="D367" s="1">
        <v>0</v>
      </c>
    </row>
    <row r="368" spans="2:4" x14ac:dyDescent="0.25">
      <c r="B368" s="2">
        <v>42552</v>
      </c>
      <c r="C368" s="1" t="s">
        <v>4</v>
      </c>
      <c r="D368" s="1">
        <v>9.3000000000000007</v>
      </c>
    </row>
    <row r="369" spans="2:4" x14ac:dyDescent="0.25">
      <c r="B369" s="2">
        <v>42553</v>
      </c>
      <c r="C369" s="1" t="s">
        <v>3</v>
      </c>
      <c r="D369" s="1">
        <v>0</v>
      </c>
    </row>
    <row r="370" spans="2:4" x14ac:dyDescent="0.25">
      <c r="B370" s="2">
        <v>42553</v>
      </c>
      <c r="C370" s="1" t="s">
        <v>4</v>
      </c>
      <c r="D370" s="1">
        <v>8.9</v>
      </c>
    </row>
    <row r="371" spans="2:4" x14ac:dyDescent="0.25">
      <c r="B371" s="2">
        <v>42554</v>
      </c>
      <c r="C371" s="1" t="s">
        <v>3</v>
      </c>
      <c r="D371" s="1">
        <v>0</v>
      </c>
    </row>
    <row r="372" spans="2:4" x14ac:dyDescent="0.25">
      <c r="B372" s="2">
        <v>42554</v>
      </c>
      <c r="C372" s="1" t="s">
        <v>4</v>
      </c>
      <c r="D372" s="1">
        <v>8.4</v>
      </c>
    </row>
    <row r="373" spans="2:4" x14ac:dyDescent="0.25">
      <c r="B373" s="2">
        <v>42555</v>
      </c>
      <c r="C373" s="1" t="s">
        <v>3</v>
      </c>
      <c r="D373" s="1">
        <v>0</v>
      </c>
    </row>
    <row r="374" spans="2:4" x14ac:dyDescent="0.25">
      <c r="B374" s="2">
        <v>42555</v>
      </c>
      <c r="C374" s="1" t="s">
        <v>4</v>
      </c>
      <c r="D374" s="1">
        <v>7.9</v>
      </c>
    </row>
    <row r="375" spans="2:4" x14ac:dyDescent="0.25">
      <c r="B375" s="2">
        <v>42556</v>
      </c>
      <c r="C375" s="1" t="s">
        <v>3</v>
      </c>
      <c r="D375" s="1">
        <v>0</v>
      </c>
    </row>
    <row r="376" spans="2:4" x14ac:dyDescent="0.25">
      <c r="B376" s="2">
        <v>42556</v>
      </c>
      <c r="C376" s="1" t="s">
        <v>4</v>
      </c>
      <c r="D376" s="1">
        <v>7.6</v>
      </c>
    </row>
    <row r="377" spans="2:4" x14ac:dyDescent="0.25">
      <c r="B377" s="2">
        <v>42557</v>
      </c>
      <c r="C377" s="1" t="s">
        <v>3</v>
      </c>
      <c r="D377" s="1">
        <v>0</v>
      </c>
    </row>
    <row r="378" spans="2:4" x14ac:dyDescent="0.25">
      <c r="B378" s="2">
        <v>42557</v>
      </c>
      <c r="C378" s="1" t="s">
        <v>4</v>
      </c>
      <c r="D378" s="1">
        <v>7.1</v>
      </c>
    </row>
    <row r="379" spans="2:4" x14ac:dyDescent="0.25">
      <c r="B379" s="2">
        <v>42558</v>
      </c>
      <c r="C379" s="1" t="s">
        <v>3</v>
      </c>
      <c r="D379" s="1">
        <v>0.3</v>
      </c>
    </row>
    <row r="380" spans="2:4" x14ac:dyDescent="0.25">
      <c r="B380" s="2">
        <v>42558</v>
      </c>
      <c r="C380" s="1" t="s">
        <v>4</v>
      </c>
      <c r="D380" s="1">
        <v>6.7</v>
      </c>
    </row>
    <row r="381" spans="2:4" x14ac:dyDescent="0.25">
      <c r="B381" s="2">
        <v>42559</v>
      </c>
      <c r="C381" s="1" t="s">
        <v>3</v>
      </c>
      <c r="D381" s="1">
        <v>0.3</v>
      </c>
    </row>
    <row r="382" spans="2:4" x14ac:dyDescent="0.25">
      <c r="B382" s="2">
        <v>42559</v>
      </c>
      <c r="C382" s="1" t="s">
        <v>4</v>
      </c>
      <c r="D382" s="1">
        <v>6.7</v>
      </c>
    </row>
    <row r="383" spans="2:4" x14ac:dyDescent="0.25">
      <c r="B383" s="2">
        <v>42560</v>
      </c>
      <c r="C383" s="1" t="s">
        <v>3</v>
      </c>
      <c r="D383" s="1">
        <v>0</v>
      </c>
    </row>
    <row r="384" spans="2:4" x14ac:dyDescent="0.25">
      <c r="B384" s="2">
        <v>42560</v>
      </c>
      <c r="C384" s="1" t="s">
        <v>4</v>
      </c>
      <c r="D384" s="1">
        <v>7.3</v>
      </c>
    </row>
    <row r="385" spans="2:4" x14ac:dyDescent="0.25">
      <c r="B385" s="2">
        <v>42561</v>
      </c>
      <c r="C385" s="1" t="s">
        <v>3</v>
      </c>
      <c r="D385" s="1">
        <v>0</v>
      </c>
    </row>
    <row r="386" spans="2:4" x14ac:dyDescent="0.25">
      <c r="B386" s="2">
        <v>42561</v>
      </c>
      <c r="C386" s="1" t="s">
        <v>4</v>
      </c>
      <c r="D386" s="1">
        <v>7.3</v>
      </c>
    </row>
    <row r="387" spans="2:4" x14ac:dyDescent="0.25">
      <c r="B387" s="2">
        <v>42562</v>
      </c>
      <c r="C387" s="1" t="s">
        <v>3</v>
      </c>
      <c r="D387" s="1">
        <v>0</v>
      </c>
    </row>
    <row r="388" spans="2:4" x14ac:dyDescent="0.25">
      <c r="B388" s="2">
        <v>42562</v>
      </c>
      <c r="C388" s="1" t="s">
        <v>4</v>
      </c>
      <c r="D388" s="1">
        <v>6.5</v>
      </c>
    </row>
    <row r="389" spans="2:4" x14ac:dyDescent="0.25">
      <c r="B389" s="2">
        <v>42563</v>
      </c>
      <c r="C389" s="1" t="s">
        <v>3</v>
      </c>
      <c r="D389" s="1">
        <v>0</v>
      </c>
    </row>
    <row r="390" spans="2:4" x14ac:dyDescent="0.25">
      <c r="B390" s="2">
        <v>42563</v>
      </c>
      <c r="C390" s="1" t="s">
        <v>4</v>
      </c>
      <c r="D390" s="1">
        <v>9.8000000000000007</v>
      </c>
    </row>
    <row r="391" spans="2:4" x14ac:dyDescent="0.25">
      <c r="B391" s="2">
        <v>42564</v>
      </c>
      <c r="C391" s="1" t="s">
        <v>3</v>
      </c>
      <c r="D391" s="1">
        <v>0</v>
      </c>
    </row>
    <row r="392" spans="2:4" x14ac:dyDescent="0.25">
      <c r="B392" s="2">
        <v>42564</v>
      </c>
      <c r="C392" s="1" t="s">
        <v>4</v>
      </c>
      <c r="D392" s="1">
        <v>9.8000000000000007</v>
      </c>
    </row>
    <row r="393" spans="2:4" x14ac:dyDescent="0.25">
      <c r="B393" s="2">
        <v>42565</v>
      </c>
      <c r="C393" s="1" t="s">
        <v>3</v>
      </c>
      <c r="D393" s="1">
        <v>0</v>
      </c>
    </row>
    <row r="394" spans="2:4" x14ac:dyDescent="0.25">
      <c r="B394" s="2">
        <v>42565</v>
      </c>
      <c r="C394" s="1" t="s">
        <v>4</v>
      </c>
      <c r="D394" s="1">
        <v>8.6999999999999993</v>
      </c>
    </row>
    <row r="395" spans="2:4" x14ac:dyDescent="0.25">
      <c r="B395" s="2">
        <v>42566</v>
      </c>
      <c r="C395" s="1" t="s">
        <v>3</v>
      </c>
      <c r="D395" s="1">
        <v>0</v>
      </c>
    </row>
    <row r="396" spans="2:4" x14ac:dyDescent="0.25">
      <c r="B396" s="2">
        <v>42566</v>
      </c>
      <c r="C396" s="1" t="s">
        <v>4</v>
      </c>
      <c r="D396" s="1">
        <v>7.3</v>
      </c>
    </row>
    <row r="397" spans="2:4" x14ac:dyDescent="0.25">
      <c r="B397" s="2">
        <v>42567</v>
      </c>
      <c r="C397" s="1" t="s">
        <v>3</v>
      </c>
      <c r="D397" s="1">
        <v>0</v>
      </c>
    </row>
    <row r="398" spans="2:4" x14ac:dyDescent="0.25">
      <c r="B398" s="2">
        <v>42567</v>
      </c>
      <c r="C398" s="1" t="s">
        <v>4</v>
      </c>
      <c r="D398" s="1">
        <v>9.1</v>
      </c>
    </row>
    <row r="399" spans="2:4" x14ac:dyDescent="0.25">
      <c r="B399" s="2">
        <v>42568</v>
      </c>
      <c r="C399" s="1" t="s">
        <v>3</v>
      </c>
      <c r="D399" s="1">
        <v>0</v>
      </c>
    </row>
    <row r="400" spans="2:4" x14ac:dyDescent="0.25">
      <c r="B400" s="2">
        <v>42568</v>
      </c>
      <c r="C400" s="1" t="s">
        <v>4</v>
      </c>
      <c r="D400" s="1">
        <v>9.1</v>
      </c>
    </row>
    <row r="401" spans="2:4" x14ac:dyDescent="0.25">
      <c r="B401" s="2">
        <v>42569</v>
      </c>
      <c r="C401" s="1" t="s">
        <v>3</v>
      </c>
      <c r="D401" s="1">
        <v>0</v>
      </c>
    </row>
    <row r="402" spans="2:4" x14ac:dyDescent="0.25">
      <c r="B402" s="2">
        <v>42569</v>
      </c>
      <c r="C402" s="1" t="s">
        <v>4</v>
      </c>
      <c r="D402" s="1">
        <v>9.1</v>
      </c>
    </row>
    <row r="403" spans="2:4" x14ac:dyDescent="0.25">
      <c r="B403" s="2">
        <v>42570</v>
      </c>
      <c r="C403" s="1" t="s">
        <v>3</v>
      </c>
      <c r="D403" s="1">
        <v>0</v>
      </c>
    </row>
    <row r="404" spans="2:4" x14ac:dyDescent="0.25">
      <c r="B404" s="2">
        <v>42570</v>
      </c>
      <c r="C404" s="1" t="s">
        <v>4</v>
      </c>
      <c r="D404" s="1">
        <v>7.7</v>
      </c>
    </row>
    <row r="405" spans="2:4" x14ac:dyDescent="0.25">
      <c r="B405" s="2">
        <v>42571</v>
      </c>
      <c r="C405" s="1" t="s">
        <v>3</v>
      </c>
      <c r="D405" s="1">
        <v>0</v>
      </c>
    </row>
    <row r="406" spans="2:4" x14ac:dyDescent="0.25">
      <c r="B406" s="2">
        <v>42571</v>
      </c>
      <c r="C406" s="1" t="s">
        <v>4</v>
      </c>
      <c r="D406" s="1">
        <v>7.3</v>
      </c>
    </row>
    <row r="407" spans="2:4" x14ac:dyDescent="0.25">
      <c r="B407" s="2">
        <v>42572</v>
      </c>
      <c r="C407" s="1" t="s">
        <v>3</v>
      </c>
      <c r="D407" s="1">
        <v>0</v>
      </c>
    </row>
    <row r="408" spans="2:4" x14ac:dyDescent="0.25">
      <c r="B408" s="2">
        <v>42572</v>
      </c>
      <c r="C408" s="1" t="s">
        <v>4</v>
      </c>
      <c r="D408" s="1">
        <v>7</v>
      </c>
    </row>
    <row r="409" spans="2:4" x14ac:dyDescent="0.25">
      <c r="B409" s="2">
        <v>42573</v>
      </c>
      <c r="C409" s="1" t="s">
        <v>3</v>
      </c>
      <c r="D409" s="1">
        <v>0</v>
      </c>
    </row>
    <row r="410" spans="2:4" x14ac:dyDescent="0.25">
      <c r="B410" s="2">
        <v>42573</v>
      </c>
      <c r="C410" s="1" t="s">
        <v>4</v>
      </c>
      <c r="D410" s="1">
        <v>6.6</v>
      </c>
    </row>
    <row r="411" spans="2:4" x14ac:dyDescent="0.25">
      <c r="B411" s="2">
        <v>42574</v>
      </c>
      <c r="C411" s="1" t="s">
        <v>3</v>
      </c>
      <c r="D411" s="1">
        <v>0</v>
      </c>
    </row>
    <row r="412" spans="2:4" x14ac:dyDescent="0.25">
      <c r="B412" s="2">
        <v>42574</v>
      </c>
      <c r="C412" s="1" t="s">
        <v>4</v>
      </c>
      <c r="D412" s="1">
        <v>6.1</v>
      </c>
    </row>
    <row r="413" spans="2:4" x14ac:dyDescent="0.25">
      <c r="B413" s="2">
        <v>42575</v>
      </c>
      <c r="C413" s="1" t="s">
        <v>3</v>
      </c>
      <c r="D413" s="1">
        <v>0</v>
      </c>
    </row>
    <row r="414" spans="2:4" x14ac:dyDescent="0.25">
      <c r="B414" s="2">
        <v>42575</v>
      </c>
      <c r="C414" s="1" t="s">
        <v>4</v>
      </c>
      <c r="D414" s="1">
        <v>6.1</v>
      </c>
    </row>
    <row r="415" spans="2:4" x14ac:dyDescent="0.25">
      <c r="B415" s="2">
        <v>42576</v>
      </c>
      <c r="C415" s="1" t="s">
        <v>3</v>
      </c>
      <c r="D415" s="1">
        <v>0</v>
      </c>
    </row>
    <row r="416" spans="2:4" x14ac:dyDescent="0.25">
      <c r="B416" s="2">
        <v>42576</v>
      </c>
      <c r="C416" s="1" t="s">
        <v>4</v>
      </c>
      <c r="D416" s="1">
        <v>5.8</v>
      </c>
    </row>
    <row r="417" spans="2:4" x14ac:dyDescent="0.25">
      <c r="B417" s="2">
        <v>42577</v>
      </c>
      <c r="C417" s="1" t="s">
        <v>3</v>
      </c>
      <c r="D417" s="1">
        <v>0</v>
      </c>
    </row>
    <row r="418" spans="2:4" x14ac:dyDescent="0.25">
      <c r="B418" s="2">
        <v>42577</v>
      </c>
      <c r="C418" s="1" t="s">
        <v>4</v>
      </c>
      <c r="D418" s="1">
        <v>5.8</v>
      </c>
    </row>
    <row r="419" spans="2:4" x14ac:dyDescent="0.25">
      <c r="B419" s="2">
        <v>42578</v>
      </c>
      <c r="C419" s="1" t="s">
        <v>3</v>
      </c>
      <c r="D419" s="1">
        <v>0</v>
      </c>
    </row>
    <row r="420" spans="2:4" x14ac:dyDescent="0.25">
      <c r="B420" s="2">
        <v>42578</v>
      </c>
      <c r="C420" s="1" t="s">
        <v>4</v>
      </c>
      <c r="D420" s="1">
        <v>5.6</v>
      </c>
    </row>
    <row r="421" spans="2:4" x14ac:dyDescent="0.25">
      <c r="B421" s="2">
        <v>42579</v>
      </c>
      <c r="C421" s="1" t="s">
        <v>3</v>
      </c>
      <c r="D421" s="1">
        <v>0</v>
      </c>
    </row>
    <row r="422" spans="2:4" x14ac:dyDescent="0.25">
      <c r="B422" s="2">
        <v>42579</v>
      </c>
      <c r="C422" s="1" t="s">
        <v>4</v>
      </c>
      <c r="D422" s="1">
        <v>5.2</v>
      </c>
    </row>
    <row r="423" spans="2:4" x14ac:dyDescent="0.25">
      <c r="B423" s="2">
        <v>42580</v>
      </c>
      <c r="C423" s="1" t="s">
        <v>3</v>
      </c>
      <c r="D423" s="1">
        <v>0</v>
      </c>
    </row>
    <row r="424" spans="2:4" x14ac:dyDescent="0.25">
      <c r="B424" s="2">
        <v>42580</v>
      </c>
      <c r="C424" s="1" t="s">
        <v>4</v>
      </c>
      <c r="D424" s="1">
        <v>5.0999999999999996</v>
      </c>
    </row>
    <row r="425" spans="2:4" x14ac:dyDescent="0.25">
      <c r="B425" s="2">
        <v>42581</v>
      </c>
      <c r="C425" s="1" t="s">
        <v>3</v>
      </c>
      <c r="D425" s="1">
        <v>0</v>
      </c>
    </row>
    <row r="426" spans="2:4" x14ac:dyDescent="0.25">
      <c r="B426" s="2">
        <v>42581</v>
      </c>
      <c r="C426" s="1" t="s">
        <v>4</v>
      </c>
      <c r="D426" s="1">
        <v>4.9000000000000004</v>
      </c>
    </row>
    <row r="427" spans="2:4" x14ac:dyDescent="0.25">
      <c r="B427" s="2">
        <v>42582</v>
      </c>
      <c r="C427" s="1" t="s">
        <v>3</v>
      </c>
      <c r="D427" s="1">
        <v>0</v>
      </c>
    </row>
    <row r="428" spans="2:4" x14ac:dyDescent="0.25">
      <c r="B428" s="2">
        <v>42582</v>
      </c>
      <c r="C428" s="1" t="s">
        <v>4</v>
      </c>
      <c r="D428" s="1">
        <v>6.2</v>
      </c>
    </row>
    <row r="429" spans="2:4" x14ac:dyDescent="0.25">
      <c r="B429" s="2">
        <v>42583</v>
      </c>
      <c r="C429" s="1" t="s">
        <v>3</v>
      </c>
      <c r="D429" s="1">
        <v>0</v>
      </c>
    </row>
    <row r="430" spans="2:4" x14ac:dyDescent="0.25">
      <c r="B430" s="2">
        <v>42583</v>
      </c>
      <c r="C430" s="1" t="s">
        <v>4</v>
      </c>
      <c r="D430" s="1">
        <v>5.9</v>
      </c>
    </row>
    <row r="431" spans="2:4" x14ac:dyDescent="0.25">
      <c r="B431" s="2">
        <v>42584</v>
      </c>
      <c r="C431" s="1" t="s">
        <v>3</v>
      </c>
      <c r="D431" s="1">
        <v>0</v>
      </c>
    </row>
    <row r="432" spans="2:4" x14ac:dyDescent="0.25">
      <c r="B432" s="2">
        <v>42584</v>
      </c>
      <c r="C432" s="1" t="s">
        <v>4</v>
      </c>
      <c r="D432" s="1">
        <v>6</v>
      </c>
    </row>
    <row r="433" spans="2:4" x14ac:dyDescent="0.25">
      <c r="B433" s="2">
        <v>42585</v>
      </c>
      <c r="C433" s="1" t="s">
        <v>3</v>
      </c>
      <c r="D433" s="1">
        <v>0</v>
      </c>
    </row>
    <row r="434" spans="2:4" x14ac:dyDescent="0.25">
      <c r="B434" s="2">
        <v>42585</v>
      </c>
      <c r="C434" s="1" t="s">
        <v>4</v>
      </c>
      <c r="D434" s="1">
        <v>5.9</v>
      </c>
    </row>
    <row r="435" spans="2:4" x14ac:dyDescent="0.25">
      <c r="B435" s="2">
        <v>42586</v>
      </c>
      <c r="C435" s="1" t="s">
        <v>3</v>
      </c>
      <c r="D435" s="1">
        <v>0</v>
      </c>
    </row>
    <row r="436" spans="2:4" x14ac:dyDescent="0.25">
      <c r="B436" s="2">
        <v>42586</v>
      </c>
      <c r="C436" s="1" t="s">
        <v>4</v>
      </c>
      <c r="D436" s="1">
        <v>6.3</v>
      </c>
    </row>
    <row r="437" spans="2:4" x14ac:dyDescent="0.25">
      <c r="B437" s="2">
        <v>42587</v>
      </c>
      <c r="C437" s="1" t="s">
        <v>3</v>
      </c>
      <c r="D437" s="1">
        <v>0</v>
      </c>
    </row>
    <row r="438" spans="2:4" x14ac:dyDescent="0.25">
      <c r="B438" s="2">
        <v>42587</v>
      </c>
      <c r="C438" s="1" t="s">
        <v>4</v>
      </c>
      <c r="D438" s="1">
        <v>5.8</v>
      </c>
    </row>
    <row r="439" spans="2:4" x14ac:dyDescent="0.25">
      <c r="B439" s="2">
        <v>42588</v>
      </c>
      <c r="C439" s="1" t="s">
        <v>3</v>
      </c>
      <c r="D439" s="1">
        <v>0</v>
      </c>
    </row>
    <row r="440" spans="2:4" x14ac:dyDescent="0.25">
      <c r="B440" s="2">
        <v>42588</v>
      </c>
      <c r="C440" s="1" t="s">
        <v>4</v>
      </c>
      <c r="D440" s="1">
        <v>9.5</v>
      </c>
    </row>
    <row r="441" spans="2:4" x14ac:dyDescent="0.25">
      <c r="B441" s="2">
        <v>42589</v>
      </c>
      <c r="C441" s="1" t="s">
        <v>3</v>
      </c>
      <c r="D441" s="1">
        <v>0</v>
      </c>
    </row>
    <row r="442" spans="2:4" x14ac:dyDescent="0.25">
      <c r="B442" s="2">
        <v>42589</v>
      </c>
      <c r="C442" s="1" t="s">
        <v>4</v>
      </c>
      <c r="D442" s="1">
        <v>8.6999999999999993</v>
      </c>
    </row>
    <row r="443" spans="2:4" x14ac:dyDescent="0.25">
      <c r="B443" s="2">
        <v>42590</v>
      </c>
      <c r="C443" s="1" t="s">
        <v>3</v>
      </c>
      <c r="D443" s="1">
        <v>0</v>
      </c>
    </row>
    <row r="444" spans="2:4" x14ac:dyDescent="0.25">
      <c r="B444" s="2">
        <v>42590</v>
      </c>
      <c r="C444" s="1" t="s">
        <v>4</v>
      </c>
      <c r="D444" s="1">
        <v>7.4</v>
      </c>
    </row>
    <row r="445" spans="2:4" x14ac:dyDescent="0.25">
      <c r="B445" s="2">
        <v>42591</v>
      </c>
      <c r="C445" s="1" t="s">
        <v>3</v>
      </c>
      <c r="D445" s="1">
        <v>0</v>
      </c>
    </row>
    <row r="446" spans="2:4" x14ac:dyDescent="0.25">
      <c r="B446" s="2">
        <v>42591</v>
      </c>
      <c r="C446" s="1" t="s">
        <v>4</v>
      </c>
      <c r="D446" s="1">
        <v>7</v>
      </c>
    </row>
    <row r="447" spans="2:4" x14ac:dyDescent="0.25">
      <c r="B447" s="2">
        <v>42592</v>
      </c>
      <c r="C447" s="1" t="s">
        <v>3</v>
      </c>
      <c r="D447" s="1">
        <v>0</v>
      </c>
    </row>
    <row r="448" spans="2:4" x14ac:dyDescent="0.25">
      <c r="B448" s="2">
        <v>42592</v>
      </c>
      <c r="C448" s="1" t="s">
        <v>4</v>
      </c>
      <c r="D448" s="1">
        <v>6.8</v>
      </c>
    </row>
    <row r="449" spans="2:4" x14ac:dyDescent="0.25">
      <c r="B449" s="2">
        <v>42593</v>
      </c>
      <c r="C449" s="1" t="s">
        <v>3</v>
      </c>
      <c r="D449" s="1">
        <v>0</v>
      </c>
    </row>
    <row r="450" spans="2:4" x14ac:dyDescent="0.25">
      <c r="B450" s="2">
        <v>42593</v>
      </c>
      <c r="C450" s="1" t="s">
        <v>4</v>
      </c>
      <c r="D450" s="1">
        <v>6.4</v>
      </c>
    </row>
    <row r="451" spans="2:4" x14ac:dyDescent="0.25">
      <c r="B451" s="2">
        <v>42594</v>
      </c>
      <c r="C451" s="1" t="s">
        <v>3</v>
      </c>
      <c r="D451" s="1">
        <v>0</v>
      </c>
    </row>
    <row r="452" spans="2:4" x14ac:dyDescent="0.25">
      <c r="B452" s="2">
        <v>42594</v>
      </c>
      <c r="C452" s="1" t="s">
        <v>4</v>
      </c>
      <c r="D452" s="1">
        <v>6</v>
      </c>
    </row>
    <row r="453" spans="2:4" x14ac:dyDescent="0.25">
      <c r="B453" s="2">
        <v>42595</v>
      </c>
      <c r="C453" s="1" t="s">
        <v>3</v>
      </c>
      <c r="D453" s="1">
        <v>0</v>
      </c>
    </row>
    <row r="454" spans="2:4" x14ac:dyDescent="0.25">
      <c r="B454" s="2">
        <v>42595</v>
      </c>
      <c r="C454" s="1" t="s">
        <v>4</v>
      </c>
      <c r="D454" s="1">
        <v>5.8</v>
      </c>
    </row>
    <row r="455" spans="2:4" x14ac:dyDescent="0.25">
      <c r="B455" s="2">
        <v>42596</v>
      </c>
      <c r="C455" s="1" t="s">
        <v>3</v>
      </c>
      <c r="D455" s="1">
        <v>0</v>
      </c>
    </row>
    <row r="456" spans="2:4" x14ac:dyDescent="0.25">
      <c r="B456" s="2">
        <v>42596</v>
      </c>
      <c r="C456" s="1" t="s">
        <v>4</v>
      </c>
      <c r="D456" s="1">
        <v>5</v>
      </c>
    </row>
    <row r="457" spans="2:4" x14ac:dyDescent="0.25">
      <c r="B457" s="2">
        <v>42597</v>
      </c>
      <c r="C457" s="1" t="s">
        <v>3</v>
      </c>
      <c r="D457" s="1">
        <v>0</v>
      </c>
    </row>
    <row r="458" spans="2:4" x14ac:dyDescent="0.25">
      <c r="B458" s="2">
        <v>42597</v>
      </c>
      <c r="C458" s="1" t="s">
        <v>4</v>
      </c>
      <c r="D458" s="1">
        <v>5</v>
      </c>
    </row>
    <row r="459" spans="2:4" x14ac:dyDescent="0.25">
      <c r="B459" s="2">
        <v>42598</v>
      </c>
      <c r="C459" s="1" t="s">
        <v>3</v>
      </c>
      <c r="D459" s="1">
        <v>0</v>
      </c>
    </row>
    <row r="460" spans="2:4" x14ac:dyDescent="0.25">
      <c r="B460" s="2">
        <v>42598</v>
      </c>
      <c r="C460" s="1" t="s">
        <v>4</v>
      </c>
      <c r="D460" s="1">
        <v>5.0999999999999996</v>
      </c>
    </row>
    <row r="461" spans="2:4" x14ac:dyDescent="0.25">
      <c r="B461" s="2">
        <v>42599</v>
      </c>
      <c r="C461" s="1" t="s">
        <v>3</v>
      </c>
      <c r="D461" s="1">
        <v>0</v>
      </c>
    </row>
    <row r="462" spans="2:4" x14ac:dyDescent="0.25">
      <c r="B462" s="2">
        <v>42599</v>
      </c>
      <c r="C462" s="1" t="s">
        <v>4</v>
      </c>
      <c r="D462" s="1">
        <v>5.2</v>
      </c>
    </row>
    <row r="463" spans="2:4" x14ac:dyDescent="0.25">
      <c r="B463" s="2">
        <v>42600</v>
      </c>
      <c r="C463" s="1" t="s">
        <v>3</v>
      </c>
      <c r="D463" s="1">
        <v>0</v>
      </c>
    </row>
    <row r="464" spans="2:4" x14ac:dyDescent="0.25">
      <c r="B464" s="2">
        <v>42600</v>
      </c>
      <c r="C464" s="1" t="s">
        <v>4</v>
      </c>
      <c r="D464" s="1">
        <v>5.0999999999999996</v>
      </c>
    </row>
    <row r="465" spans="2:4" x14ac:dyDescent="0.25">
      <c r="B465" s="2">
        <v>42601</v>
      </c>
      <c r="C465" s="1" t="s">
        <v>3</v>
      </c>
      <c r="D465" s="1">
        <v>0</v>
      </c>
    </row>
    <row r="466" spans="2:4" x14ac:dyDescent="0.25">
      <c r="B466" s="2">
        <v>42601</v>
      </c>
      <c r="C466" s="1" t="s">
        <v>4</v>
      </c>
      <c r="D466" s="1">
        <v>6</v>
      </c>
    </row>
    <row r="467" spans="2:4" x14ac:dyDescent="0.25">
      <c r="B467" s="2">
        <v>42602</v>
      </c>
      <c r="C467" s="1" t="s">
        <v>3</v>
      </c>
      <c r="D467" s="1">
        <v>0</v>
      </c>
    </row>
    <row r="468" spans="2:4" x14ac:dyDescent="0.25">
      <c r="B468" s="2">
        <v>42602</v>
      </c>
      <c r="C468" s="1" t="s">
        <v>4</v>
      </c>
      <c r="D468" s="1">
        <v>5.0999999999999996</v>
      </c>
    </row>
    <row r="469" spans="2:4" x14ac:dyDescent="0.25">
      <c r="B469" s="2">
        <v>42603</v>
      </c>
      <c r="C469" s="1" t="s">
        <v>3</v>
      </c>
      <c r="D469" s="1">
        <v>0</v>
      </c>
    </row>
    <row r="470" spans="2:4" x14ac:dyDescent="0.25">
      <c r="B470" s="2">
        <v>42603</v>
      </c>
      <c r="C470" s="1" t="s">
        <v>4</v>
      </c>
      <c r="D470" s="1">
        <v>4.8</v>
      </c>
    </row>
    <row r="471" spans="2:4" x14ac:dyDescent="0.25">
      <c r="B471" s="2">
        <v>42604</v>
      </c>
      <c r="C471" s="1" t="s">
        <v>3</v>
      </c>
      <c r="D471" s="1">
        <v>0</v>
      </c>
    </row>
    <row r="472" spans="2:4" x14ac:dyDescent="0.25">
      <c r="B472" s="2">
        <v>42604</v>
      </c>
      <c r="C472" s="1" t="s">
        <v>4</v>
      </c>
      <c r="D472" s="1">
        <v>4.5999999999999996</v>
      </c>
    </row>
    <row r="473" spans="2:4" x14ac:dyDescent="0.25">
      <c r="B473" s="2">
        <v>42605</v>
      </c>
      <c r="C473" s="1" t="s">
        <v>3</v>
      </c>
      <c r="D473" s="1">
        <v>0</v>
      </c>
    </row>
    <row r="474" spans="2:4" x14ac:dyDescent="0.25">
      <c r="B474" s="2">
        <v>42605</v>
      </c>
      <c r="C474" s="1" t="s">
        <v>4</v>
      </c>
      <c r="D474" s="1">
        <v>4.7</v>
      </c>
    </row>
    <row r="475" spans="2:4" x14ac:dyDescent="0.25">
      <c r="B475" s="2">
        <v>42606</v>
      </c>
      <c r="C475" s="1" t="s">
        <v>3</v>
      </c>
      <c r="D475" s="1">
        <v>0</v>
      </c>
    </row>
    <row r="476" spans="2:4" x14ac:dyDescent="0.25">
      <c r="B476" s="2">
        <v>42606</v>
      </c>
      <c r="C476" s="1" t="s">
        <v>4</v>
      </c>
      <c r="D476" s="1">
        <v>4.4000000000000004</v>
      </c>
    </row>
    <row r="477" spans="2:4" x14ac:dyDescent="0.25">
      <c r="B477" s="2">
        <v>42607</v>
      </c>
      <c r="C477" s="1" t="s">
        <v>3</v>
      </c>
      <c r="D477" s="1">
        <v>0</v>
      </c>
    </row>
    <row r="478" spans="2:4" x14ac:dyDescent="0.25">
      <c r="B478" s="2">
        <v>42607</v>
      </c>
      <c r="C478" s="1" t="s">
        <v>4</v>
      </c>
      <c r="D478" s="1">
        <v>4.3</v>
      </c>
    </row>
    <row r="479" spans="2:4" x14ac:dyDescent="0.25">
      <c r="B479" s="2">
        <v>42608</v>
      </c>
      <c r="C479" s="1" t="s">
        <v>3</v>
      </c>
      <c r="D479" s="1">
        <v>0</v>
      </c>
    </row>
    <row r="480" spans="2:4" x14ac:dyDescent="0.25">
      <c r="B480" s="2">
        <v>42608</v>
      </c>
      <c r="C480" s="1" t="s">
        <v>4</v>
      </c>
      <c r="D480" s="1">
        <v>4.5</v>
      </c>
    </row>
    <row r="481" spans="2:4" x14ac:dyDescent="0.25">
      <c r="B481" s="2">
        <v>42609</v>
      </c>
      <c r="C481" s="1" t="s">
        <v>3</v>
      </c>
      <c r="D481" s="1">
        <v>0</v>
      </c>
    </row>
    <row r="482" spans="2:4" x14ac:dyDescent="0.25">
      <c r="B482" s="2">
        <v>42609</v>
      </c>
      <c r="C482" s="1" t="s">
        <v>4</v>
      </c>
      <c r="D482" s="1">
        <v>4.5999999999999996</v>
      </c>
    </row>
    <row r="483" spans="2:4" x14ac:dyDescent="0.25">
      <c r="B483" s="2">
        <v>42610</v>
      </c>
      <c r="C483" s="1" t="s">
        <v>3</v>
      </c>
      <c r="D483" s="1">
        <v>0</v>
      </c>
    </row>
    <row r="484" spans="2:4" x14ac:dyDescent="0.25">
      <c r="B484" s="2">
        <v>42610</v>
      </c>
      <c r="C484" s="1" t="s">
        <v>4</v>
      </c>
      <c r="D484" s="1">
        <v>4</v>
      </c>
    </row>
    <row r="485" spans="2:4" x14ac:dyDescent="0.25">
      <c r="B485" s="2">
        <v>42611</v>
      </c>
      <c r="C485" s="1" t="s">
        <v>3</v>
      </c>
      <c r="D485" s="1">
        <v>0</v>
      </c>
    </row>
    <row r="486" spans="2:4" x14ac:dyDescent="0.25">
      <c r="B486" s="2">
        <v>42611</v>
      </c>
      <c r="C486" s="1" t="s">
        <v>4</v>
      </c>
      <c r="D486" s="1">
        <v>3.8</v>
      </c>
    </row>
    <row r="487" spans="2:4" x14ac:dyDescent="0.25">
      <c r="B487" s="2">
        <v>42612</v>
      </c>
      <c r="C487" s="1" t="s">
        <v>3</v>
      </c>
      <c r="D487" s="1">
        <v>0</v>
      </c>
    </row>
    <row r="488" spans="2:4" x14ac:dyDescent="0.25">
      <c r="B488" s="2">
        <v>42612</v>
      </c>
      <c r="C488" s="1" t="s">
        <v>4</v>
      </c>
      <c r="D488" s="1">
        <v>4</v>
      </c>
    </row>
    <row r="489" spans="2:4" x14ac:dyDescent="0.25">
      <c r="B489" s="2">
        <v>42613</v>
      </c>
      <c r="C489" s="1" t="s">
        <v>3</v>
      </c>
      <c r="D489" s="1">
        <v>0</v>
      </c>
    </row>
    <row r="490" spans="2:4" x14ac:dyDescent="0.25">
      <c r="B490" s="2">
        <v>42613</v>
      </c>
      <c r="C490" s="1" t="s">
        <v>4</v>
      </c>
      <c r="D490" s="1">
        <v>3.7</v>
      </c>
    </row>
    <row r="491" spans="2:4" x14ac:dyDescent="0.25">
      <c r="B491" s="2">
        <v>42614</v>
      </c>
      <c r="C491" s="1" t="s">
        <v>3</v>
      </c>
      <c r="D491" s="1">
        <v>0</v>
      </c>
    </row>
    <row r="492" spans="2:4" x14ac:dyDescent="0.25">
      <c r="B492" s="2">
        <v>42614</v>
      </c>
      <c r="C492" s="1" t="s">
        <v>4</v>
      </c>
      <c r="D492" s="1">
        <v>3.7</v>
      </c>
    </row>
    <row r="493" spans="2:4" x14ac:dyDescent="0.25">
      <c r="B493" s="2">
        <v>42615</v>
      </c>
      <c r="C493" s="1" t="s">
        <v>3</v>
      </c>
      <c r="D493" s="1">
        <v>0</v>
      </c>
    </row>
    <row r="494" spans="2:4" x14ac:dyDescent="0.25">
      <c r="B494" s="2">
        <v>42615</v>
      </c>
      <c r="C494" s="1" t="s">
        <v>4</v>
      </c>
      <c r="D494" s="1">
        <v>4.3</v>
      </c>
    </row>
    <row r="495" spans="2:4" x14ac:dyDescent="0.25">
      <c r="B495" s="2">
        <v>42616</v>
      </c>
      <c r="C495" s="1" t="s">
        <v>3</v>
      </c>
      <c r="D495" s="1">
        <v>6.6</v>
      </c>
    </row>
    <row r="496" spans="2:4" x14ac:dyDescent="0.25">
      <c r="B496" s="2">
        <v>42616</v>
      </c>
      <c r="C496" s="1" t="s">
        <v>4</v>
      </c>
      <c r="D496" s="1">
        <v>14.7</v>
      </c>
    </row>
    <row r="497" spans="2:4" x14ac:dyDescent="0.25">
      <c r="B497" s="2">
        <v>42617</v>
      </c>
      <c r="C497" s="1" t="s">
        <v>3</v>
      </c>
      <c r="D497" s="1">
        <v>1</v>
      </c>
    </row>
    <row r="498" spans="2:4" x14ac:dyDescent="0.25">
      <c r="B498" s="2">
        <v>42617</v>
      </c>
      <c r="C498" s="1" t="s">
        <v>4</v>
      </c>
      <c r="D498" s="1">
        <v>8.6</v>
      </c>
    </row>
    <row r="499" spans="2:4" x14ac:dyDescent="0.25">
      <c r="B499" s="2">
        <v>42618</v>
      </c>
      <c r="C499" s="1" t="s">
        <v>3</v>
      </c>
      <c r="D499" s="1">
        <v>14.3</v>
      </c>
    </row>
    <row r="500" spans="2:4" x14ac:dyDescent="0.25">
      <c r="B500" s="2">
        <v>42618</v>
      </c>
      <c r="C500" s="1" t="s">
        <v>4</v>
      </c>
      <c r="D500" s="1">
        <v>14.3</v>
      </c>
    </row>
    <row r="501" spans="2:4" x14ac:dyDescent="0.25">
      <c r="B501" s="2">
        <v>42619</v>
      </c>
      <c r="C501" s="1" t="s">
        <v>3</v>
      </c>
      <c r="D501" s="1">
        <v>23.9</v>
      </c>
    </row>
    <row r="502" spans="2:4" x14ac:dyDescent="0.25">
      <c r="B502" s="2">
        <v>42619</v>
      </c>
      <c r="C502" s="1" t="s">
        <v>4</v>
      </c>
      <c r="D502" s="1">
        <v>23.9</v>
      </c>
    </row>
    <row r="503" spans="2:4" x14ac:dyDescent="0.25">
      <c r="B503" s="2">
        <v>42620</v>
      </c>
      <c r="C503" s="1" t="s">
        <v>3</v>
      </c>
      <c r="D503" s="1">
        <v>2.2999999999999998</v>
      </c>
    </row>
    <row r="504" spans="2:4" x14ac:dyDescent="0.25">
      <c r="B504" s="2">
        <v>42620</v>
      </c>
      <c r="C504" s="1" t="s">
        <v>4</v>
      </c>
      <c r="D504" s="1">
        <v>10.7</v>
      </c>
    </row>
    <row r="505" spans="2:4" x14ac:dyDescent="0.25">
      <c r="B505" s="2">
        <v>42621</v>
      </c>
      <c r="C505" s="1" t="s">
        <v>3</v>
      </c>
      <c r="D505" s="1">
        <v>0</v>
      </c>
    </row>
    <row r="506" spans="2:4" x14ac:dyDescent="0.25">
      <c r="B506" s="2">
        <v>42621</v>
      </c>
      <c r="C506" s="1" t="s">
        <v>4</v>
      </c>
      <c r="D506" s="1">
        <v>8.9</v>
      </c>
    </row>
    <row r="507" spans="2:4" x14ac:dyDescent="0.25">
      <c r="B507" s="2">
        <v>42622</v>
      </c>
      <c r="C507" s="1" t="s">
        <v>3</v>
      </c>
      <c r="D507" s="1">
        <v>0</v>
      </c>
    </row>
    <row r="508" spans="2:4" x14ac:dyDescent="0.25">
      <c r="B508" s="2">
        <v>42622</v>
      </c>
      <c r="C508" s="1" t="s">
        <v>4</v>
      </c>
      <c r="D508" s="1">
        <v>8.1999999999999993</v>
      </c>
    </row>
    <row r="509" spans="2:4" x14ac:dyDescent="0.25">
      <c r="B509" s="2">
        <v>42623</v>
      </c>
      <c r="C509" s="1" t="s">
        <v>3</v>
      </c>
      <c r="D509" s="1">
        <v>0</v>
      </c>
    </row>
    <row r="510" spans="2:4" x14ac:dyDescent="0.25">
      <c r="B510" s="2">
        <v>42623</v>
      </c>
      <c r="C510" s="1" t="s">
        <v>4</v>
      </c>
      <c r="D510" s="1">
        <v>8</v>
      </c>
    </row>
    <row r="511" spans="2:4" x14ac:dyDescent="0.25">
      <c r="B511" s="2">
        <v>42624</v>
      </c>
      <c r="C511" s="1" t="s">
        <v>3</v>
      </c>
      <c r="D511" s="1">
        <v>0</v>
      </c>
    </row>
    <row r="512" spans="2:4" x14ac:dyDescent="0.25">
      <c r="B512" s="2">
        <v>42624</v>
      </c>
      <c r="C512" s="1" t="s">
        <v>4</v>
      </c>
      <c r="D512" s="1">
        <v>7.2</v>
      </c>
    </row>
    <row r="513" spans="2:4" x14ac:dyDescent="0.25">
      <c r="B513" s="2">
        <v>42625</v>
      </c>
      <c r="C513" s="1" t="s">
        <v>3</v>
      </c>
      <c r="D513" s="1">
        <v>0</v>
      </c>
    </row>
    <row r="514" spans="2:4" x14ac:dyDescent="0.25">
      <c r="B514" s="2">
        <v>42625</v>
      </c>
      <c r="C514" s="1" t="s">
        <v>4</v>
      </c>
      <c r="D514" s="1">
        <v>6.9</v>
      </c>
    </row>
    <row r="515" spans="2:4" x14ac:dyDescent="0.25">
      <c r="B515" s="2">
        <v>42626</v>
      </c>
      <c r="C515" s="1" t="s">
        <v>3</v>
      </c>
      <c r="D515" s="1">
        <v>0</v>
      </c>
    </row>
    <row r="516" spans="2:4" x14ac:dyDescent="0.25">
      <c r="B516" s="2">
        <v>42626</v>
      </c>
      <c r="C516" s="1" t="s">
        <v>4</v>
      </c>
      <c r="D516" s="1">
        <v>7.1</v>
      </c>
    </row>
    <row r="517" spans="2:4" x14ac:dyDescent="0.25">
      <c r="B517" s="2">
        <v>42627</v>
      </c>
      <c r="C517" s="1" t="s">
        <v>3</v>
      </c>
      <c r="D517" s="1">
        <v>0</v>
      </c>
    </row>
    <row r="518" spans="2:4" x14ac:dyDescent="0.25">
      <c r="B518" s="2">
        <v>42627</v>
      </c>
      <c r="C518" s="1" t="s">
        <v>4</v>
      </c>
      <c r="D518" s="1">
        <v>6.5</v>
      </c>
    </row>
    <row r="519" spans="2:4" x14ac:dyDescent="0.25">
      <c r="B519" s="2">
        <v>42628</v>
      </c>
      <c r="C519" s="1" t="s">
        <v>3</v>
      </c>
      <c r="D519" s="1">
        <v>0</v>
      </c>
    </row>
    <row r="520" spans="2:4" x14ac:dyDescent="0.25">
      <c r="B520" s="2">
        <v>42628</v>
      </c>
      <c r="C520" s="1" t="s">
        <v>4</v>
      </c>
      <c r="D520" s="1">
        <v>6.5</v>
      </c>
    </row>
    <row r="521" spans="2:4" x14ac:dyDescent="0.25">
      <c r="B521" s="2">
        <v>42629</v>
      </c>
      <c r="C521" s="1" t="s">
        <v>3</v>
      </c>
      <c r="D521" s="1">
        <v>0</v>
      </c>
    </row>
    <row r="522" spans="2:4" x14ac:dyDescent="0.25">
      <c r="B522" s="2">
        <v>42629</v>
      </c>
      <c r="C522" s="1" t="s">
        <v>4</v>
      </c>
      <c r="D522" s="1">
        <v>7.2</v>
      </c>
    </row>
    <row r="523" spans="2:4" x14ac:dyDescent="0.25">
      <c r="B523" s="2">
        <v>42630</v>
      </c>
      <c r="C523" s="1" t="s">
        <v>3</v>
      </c>
      <c r="D523" s="1">
        <v>0</v>
      </c>
    </row>
    <row r="524" spans="2:4" x14ac:dyDescent="0.25">
      <c r="B524" s="2">
        <v>42630</v>
      </c>
      <c r="C524" s="1" t="s">
        <v>4</v>
      </c>
      <c r="D524" s="1">
        <v>6.7</v>
      </c>
    </row>
    <row r="525" spans="2:4" x14ac:dyDescent="0.25">
      <c r="B525" s="2">
        <v>42631</v>
      </c>
      <c r="C525" s="1" t="s">
        <v>3</v>
      </c>
      <c r="D525" s="1">
        <v>0</v>
      </c>
    </row>
    <row r="526" spans="2:4" x14ac:dyDescent="0.25">
      <c r="B526" s="2">
        <v>42631</v>
      </c>
      <c r="C526" s="1" t="s">
        <v>4</v>
      </c>
      <c r="D526" s="1">
        <v>6</v>
      </c>
    </row>
    <row r="527" spans="2:4" x14ac:dyDescent="0.25">
      <c r="B527" s="2">
        <v>42632</v>
      </c>
      <c r="C527" s="1" t="s">
        <v>3</v>
      </c>
      <c r="D527" s="1">
        <v>0</v>
      </c>
    </row>
    <row r="528" spans="2:4" x14ac:dyDescent="0.25">
      <c r="B528" s="2">
        <v>42632</v>
      </c>
      <c r="C528" s="1" t="s">
        <v>4</v>
      </c>
      <c r="D528" s="1">
        <v>6</v>
      </c>
    </row>
    <row r="529" spans="2:4" x14ac:dyDescent="0.25">
      <c r="B529" s="2">
        <v>42633</v>
      </c>
      <c r="C529" s="1" t="s">
        <v>3</v>
      </c>
      <c r="D529" s="1">
        <v>0</v>
      </c>
    </row>
    <row r="530" spans="2:4" x14ac:dyDescent="0.25">
      <c r="B530" s="2">
        <v>42633</v>
      </c>
      <c r="C530" s="1" t="s">
        <v>4</v>
      </c>
      <c r="D530" s="1">
        <v>7</v>
      </c>
    </row>
    <row r="531" spans="2:4" x14ac:dyDescent="0.25">
      <c r="B531" s="2">
        <v>42634</v>
      </c>
      <c r="C531" s="1" t="s">
        <v>3</v>
      </c>
      <c r="D531" s="1">
        <v>0</v>
      </c>
    </row>
    <row r="532" spans="2:4" x14ac:dyDescent="0.25">
      <c r="B532" s="2">
        <v>42634</v>
      </c>
      <c r="C532" s="1" t="s">
        <v>4</v>
      </c>
      <c r="D532" s="1">
        <v>6.6</v>
      </c>
    </row>
    <row r="533" spans="2:4" x14ac:dyDescent="0.25">
      <c r="B533" s="2">
        <v>42635</v>
      </c>
      <c r="C533" s="1" t="s">
        <v>3</v>
      </c>
      <c r="D533" s="1">
        <v>0</v>
      </c>
    </row>
    <row r="534" spans="2:4" x14ac:dyDescent="0.25">
      <c r="B534" s="2">
        <v>42635</v>
      </c>
      <c r="C534" s="1" t="s">
        <v>4</v>
      </c>
      <c r="D534" s="1">
        <v>6.7</v>
      </c>
    </row>
    <row r="535" spans="2:4" x14ac:dyDescent="0.25">
      <c r="B535" s="2">
        <v>42636</v>
      </c>
      <c r="C535" s="1" t="s">
        <v>3</v>
      </c>
      <c r="D535" s="1">
        <v>2.5</v>
      </c>
    </row>
    <row r="536" spans="2:4" x14ac:dyDescent="0.25">
      <c r="B536" s="2">
        <v>42636</v>
      </c>
      <c r="C536" s="1" t="s">
        <v>4</v>
      </c>
      <c r="D536" s="1">
        <v>3.6</v>
      </c>
    </row>
    <row r="537" spans="2:4" x14ac:dyDescent="0.25">
      <c r="B537" s="2">
        <v>42637</v>
      </c>
      <c r="C537" s="1" t="s">
        <v>3</v>
      </c>
      <c r="D537" s="1">
        <v>2.7</v>
      </c>
    </row>
    <row r="538" spans="2:4" x14ac:dyDescent="0.25">
      <c r="B538" s="2">
        <v>42637</v>
      </c>
      <c r="C538" s="1" t="s">
        <v>4</v>
      </c>
      <c r="D538" s="1">
        <v>3.4</v>
      </c>
    </row>
    <row r="539" spans="2:4" x14ac:dyDescent="0.25">
      <c r="B539" s="2">
        <v>42638</v>
      </c>
      <c r="C539" s="1" t="s">
        <v>3</v>
      </c>
      <c r="D539" s="1">
        <v>2.6</v>
      </c>
    </row>
    <row r="540" spans="2:4" x14ac:dyDescent="0.25">
      <c r="B540" s="2">
        <v>42638</v>
      </c>
      <c r="C540" s="1" t="s">
        <v>4</v>
      </c>
      <c r="D540" s="1">
        <v>3.1</v>
      </c>
    </row>
    <row r="541" spans="2:4" x14ac:dyDescent="0.25">
      <c r="B541" s="2">
        <v>42639</v>
      </c>
      <c r="C541" s="1" t="s">
        <v>3</v>
      </c>
      <c r="D541" s="1">
        <v>2.6</v>
      </c>
    </row>
    <row r="542" spans="2:4" x14ac:dyDescent="0.25">
      <c r="B542" s="2">
        <v>42639</v>
      </c>
      <c r="C542" s="1" t="s">
        <v>4</v>
      </c>
      <c r="D542" s="1">
        <v>3.1</v>
      </c>
    </row>
    <row r="543" spans="2:4" x14ac:dyDescent="0.25">
      <c r="B543" s="2">
        <v>42640</v>
      </c>
      <c r="C543" s="1" t="s">
        <v>3</v>
      </c>
      <c r="D543" s="1">
        <v>2.7</v>
      </c>
    </row>
    <row r="544" spans="2:4" x14ac:dyDescent="0.25">
      <c r="B544" s="2">
        <v>42640</v>
      </c>
      <c r="C544" s="1" t="s">
        <v>4</v>
      </c>
      <c r="D544" s="1">
        <v>3.4</v>
      </c>
    </row>
    <row r="545" spans="2:4" x14ac:dyDescent="0.25">
      <c r="B545" s="2">
        <v>42641</v>
      </c>
      <c r="C545" s="1" t="s">
        <v>3</v>
      </c>
      <c r="D545" s="1">
        <v>2.2999999999999998</v>
      </c>
    </row>
    <row r="546" spans="2:4" x14ac:dyDescent="0.25">
      <c r="B546" s="2">
        <v>42641</v>
      </c>
      <c r="C546" s="1" t="s">
        <v>4</v>
      </c>
      <c r="D546" s="1">
        <v>2.9</v>
      </c>
    </row>
    <row r="547" spans="2:4" x14ac:dyDescent="0.25">
      <c r="B547" s="2">
        <v>42642</v>
      </c>
      <c r="C547" s="1" t="s">
        <v>3</v>
      </c>
      <c r="D547" s="1">
        <v>2.2999999999999998</v>
      </c>
    </row>
    <row r="548" spans="2:4" x14ac:dyDescent="0.25">
      <c r="B548" s="2">
        <v>42642</v>
      </c>
      <c r="C548" s="1" t="s">
        <v>4</v>
      </c>
      <c r="D548" s="1">
        <v>2.9</v>
      </c>
    </row>
    <row r="549" spans="2:4" x14ac:dyDescent="0.25">
      <c r="B549" s="2">
        <v>42643</v>
      </c>
      <c r="C549" s="1" t="s">
        <v>3</v>
      </c>
      <c r="D549" s="1">
        <v>2.7</v>
      </c>
    </row>
    <row r="550" spans="2:4" x14ac:dyDescent="0.25">
      <c r="B550" s="2">
        <v>42643</v>
      </c>
      <c r="C550" s="1" t="s">
        <v>4</v>
      </c>
      <c r="D550" s="1">
        <v>3.2</v>
      </c>
    </row>
    <row r="551" spans="2:4" x14ac:dyDescent="0.25">
      <c r="B551" s="2">
        <v>42644</v>
      </c>
      <c r="C551" s="1" t="s">
        <v>3</v>
      </c>
      <c r="D551" s="1">
        <v>2.5</v>
      </c>
    </row>
    <row r="552" spans="2:4" x14ac:dyDescent="0.25">
      <c r="B552" s="2">
        <v>42644</v>
      </c>
      <c r="C552" s="1" t="s">
        <v>4</v>
      </c>
      <c r="D552" s="1">
        <v>2.9</v>
      </c>
    </row>
    <row r="553" spans="2:4" x14ac:dyDescent="0.25">
      <c r="B553" s="2">
        <v>42645</v>
      </c>
      <c r="C553" s="1" t="s">
        <v>3</v>
      </c>
      <c r="D553" s="1">
        <v>2.5</v>
      </c>
    </row>
    <row r="554" spans="2:4" x14ac:dyDescent="0.25">
      <c r="B554" s="2">
        <v>42645</v>
      </c>
      <c r="C554" s="1" t="s">
        <v>4</v>
      </c>
      <c r="D554" s="1">
        <v>2.8</v>
      </c>
    </row>
    <row r="555" spans="2:4" x14ac:dyDescent="0.25">
      <c r="B555" s="2">
        <v>42646</v>
      </c>
      <c r="C555" s="1" t="s">
        <v>3</v>
      </c>
      <c r="D555" s="1">
        <v>2.2000000000000002</v>
      </c>
    </row>
    <row r="556" spans="2:4" x14ac:dyDescent="0.25">
      <c r="B556" s="2">
        <v>42646</v>
      </c>
      <c r="C556" s="1" t="s">
        <v>4</v>
      </c>
      <c r="D556" s="1">
        <v>2.5</v>
      </c>
    </row>
    <row r="557" spans="2:4" x14ac:dyDescent="0.25">
      <c r="B557" s="2">
        <v>42647</v>
      </c>
      <c r="C557" s="1" t="s">
        <v>3</v>
      </c>
      <c r="D557" s="1">
        <v>2.1</v>
      </c>
    </row>
    <row r="558" spans="2:4" x14ac:dyDescent="0.25">
      <c r="B558" s="2">
        <v>42647</v>
      </c>
      <c r="C558" s="1" t="s">
        <v>4</v>
      </c>
      <c r="D558" s="1">
        <v>2.5</v>
      </c>
    </row>
    <row r="559" spans="2:4" x14ac:dyDescent="0.25">
      <c r="B559" s="2">
        <v>42648</v>
      </c>
      <c r="C559" s="1" t="s">
        <v>3</v>
      </c>
      <c r="D559" s="1">
        <v>2.1</v>
      </c>
    </row>
    <row r="560" spans="2:4" x14ac:dyDescent="0.25">
      <c r="B560" s="2">
        <v>42648</v>
      </c>
      <c r="C560" s="1" t="s">
        <v>4</v>
      </c>
      <c r="D560" s="1">
        <v>2.5</v>
      </c>
    </row>
    <row r="561" spans="2:4" x14ac:dyDescent="0.25">
      <c r="B561" s="2">
        <v>42649</v>
      </c>
      <c r="C561" s="1" t="s">
        <v>3</v>
      </c>
      <c r="D561" s="1">
        <v>2.1</v>
      </c>
    </row>
    <row r="562" spans="2:4" x14ac:dyDescent="0.25">
      <c r="B562" s="2">
        <v>42649</v>
      </c>
      <c r="C562" s="1" t="s">
        <v>4</v>
      </c>
      <c r="D562" s="1">
        <v>2.4</v>
      </c>
    </row>
    <row r="563" spans="2:4" x14ac:dyDescent="0.25">
      <c r="B563" s="2">
        <v>42650</v>
      </c>
      <c r="C563" s="1" t="s">
        <v>3</v>
      </c>
      <c r="D563" s="1">
        <v>2</v>
      </c>
    </row>
    <row r="564" spans="2:4" x14ac:dyDescent="0.25">
      <c r="B564" s="2">
        <v>42650</v>
      </c>
      <c r="C564" s="1" t="s">
        <v>4</v>
      </c>
      <c r="D564" s="1">
        <v>2.2999999999999998</v>
      </c>
    </row>
    <row r="565" spans="2:4" x14ac:dyDescent="0.25">
      <c r="B565" s="2">
        <v>42651</v>
      </c>
      <c r="C565" s="1" t="s">
        <v>3</v>
      </c>
      <c r="D565" s="1">
        <v>3.5</v>
      </c>
    </row>
    <row r="566" spans="2:4" x14ac:dyDescent="0.25">
      <c r="B566" s="2">
        <v>42651</v>
      </c>
      <c r="C566" s="1" t="s">
        <v>4</v>
      </c>
      <c r="D566" s="1">
        <v>4.8</v>
      </c>
    </row>
    <row r="567" spans="2:4" x14ac:dyDescent="0.25">
      <c r="B567" s="2">
        <v>42652</v>
      </c>
      <c r="C567" s="1" t="s">
        <v>3</v>
      </c>
      <c r="D567" s="1">
        <v>10.6</v>
      </c>
    </row>
    <row r="568" spans="2:4" x14ac:dyDescent="0.25">
      <c r="B568" s="2">
        <v>42652</v>
      </c>
      <c r="C568" s="1" t="s">
        <v>4</v>
      </c>
      <c r="D568" s="1">
        <v>6.5</v>
      </c>
    </row>
    <row r="569" spans="2:4" x14ac:dyDescent="0.25">
      <c r="B569" s="2">
        <v>42653</v>
      </c>
      <c r="C569" s="1" t="s">
        <v>3</v>
      </c>
      <c r="D569" s="1">
        <v>10.6</v>
      </c>
    </row>
    <row r="570" spans="2:4" x14ac:dyDescent="0.25">
      <c r="B570" s="2">
        <v>42653</v>
      </c>
      <c r="C570" s="1" t="s">
        <v>4</v>
      </c>
      <c r="D570" s="1">
        <v>6.5</v>
      </c>
    </row>
    <row r="571" spans="2:4" x14ac:dyDescent="0.25">
      <c r="B571" s="2">
        <v>42654</v>
      </c>
      <c r="C571" s="1" t="s">
        <v>3</v>
      </c>
      <c r="D571" s="1">
        <v>10.6</v>
      </c>
    </row>
    <row r="572" spans="2:4" x14ac:dyDescent="0.25">
      <c r="B572" s="2">
        <v>42654</v>
      </c>
      <c r="C572" s="1" t="s">
        <v>4</v>
      </c>
      <c r="D572" s="1">
        <v>6.5</v>
      </c>
    </row>
    <row r="573" spans="2:4" x14ac:dyDescent="0.25">
      <c r="B573" s="2">
        <v>42655</v>
      </c>
      <c r="C573" s="1" t="s">
        <v>3</v>
      </c>
      <c r="D573" s="1">
        <v>10.6</v>
      </c>
    </row>
    <row r="574" spans="2:4" x14ac:dyDescent="0.25">
      <c r="B574" s="2">
        <v>42655</v>
      </c>
      <c r="C574" s="1" t="s">
        <v>4</v>
      </c>
      <c r="D574" s="1">
        <v>6.5</v>
      </c>
    </row>
    <row r="575" spans="2:4" x14ac:dyDescent="0.25">
      <c r="B575" s="2">
        <v>42656</v>
      </c>
      <c r="C575" s="1" t="s">
        <v>3</v>
      </c>
      <c r="D575" s="1">
        <v>9.6999999999999993</v>
      </c>
    </row>
    <row r="576" spans="2:4" x14ac:dyDescent="0.25">
      <c r="B576" s="2">
        <v>42656</v>
      </c>
      <c r="C576" s="1" t="s">
        <v>4</v>
      </c>
      <c r="D576" s="1">
        <v>0</v>
      </c>
    </row>
    <row r="577" spans="2:4" x14ac:dyDescent="0.25">
      <c r="B577" s="2">
        <v>42657</v>
      </c>
      <c r="C577" s="1" t="s">
        <v>3</v>
      </c>
      <c r="D577" s="1">
        <v>12.7</v>
      </c>
    </row>
    <row r="578" spans="2:4" x14ac:dyDescent="0.25">
      <c r="B578" s="2">
        <v>42657</v>
      </c>
      <c r="C578" s="1" t="s">
        <v>4</v>
      </c>
      <c r="D578" s="1">
        <v>0</v>
      </c>
    </row>
    <row r="579" spans="2:4" x14ac:dyDescent="0.25">
      <c r="B579" s="2">
        <v>42658</v>
      </c>
      <c r="C579" s="1" t="s">
        <v>3</v>
      </c>
      <c r="D579" s="1">
        <v>12.4</v>
      </c>
    </row>
    <row r="580" spans="2:4" x14ac:dyDescent="0.25">
      <c r="B580" s="2">
        <v>42658</v>
      </c>
      <c r="C580" s="1" t="s">
        <v>4</v>
      </c>
      <c r="D580" s="1">
        <v>0</v>
      </c>
    </row>
    <row r="581" spans="2:4" x14ac:dyDescent="0.25">
      <c r="B581" s="2">
        <v>42659</v>
      </c>
      <c r="C581" s="1" t="s">
        <v>3</v>
      </c>
      <c r="D581" s="1">
        <v>12.4</v>
      </c>
    </row>
    <row r="582" spans="2:4" x14ac:dyDescent="0.25">
      <c r="B582" s="2">
        <v>42659</v>
      </c>
      <c r="C582" s="1" t="s">
        <v>4</v>
      </c>
      <c r="D582" s="1">
        <v>0</v>
      </c>
    </row>
    <row r="583" spans="2:4" x14ac:dyDescent="0.25">
      <c r="B583" s="2">
        <v>42660</v>
      </c>
      <c r="C583" s="1" t="s">
        <v>3</v>
      </c>
      <c r="D583" s="1">
        <v>12.1</v>
      </c>
    </row>
    <row r="584" spans="2:4" x14ac:dyDescent="0.25">
      <c r="B584" s="2">
        <v>42660</v>
      </c>
      <c r="C584" s="1" t="s">
        <v>4</v>
      </c>
      <c r="D584" s="1">
        <v>0</v>
      </c>
    </row>
    <row r="585" spans="2:4" x14ac:dyDescent="0.25">
      <c r="B585" s="2">
        <v>42661</v>
      </c>
      <c r="C585" s="1" t="s">
        <v>3</v>
      </c>
      <c r="D585" s="1">
        <v>12.3</v>
      </c>
    </row>
    <row r="586" spans="2:4" x14ac:dyDescent="0.25">
      <c r="B586" s="2">
        <v>42661</v>
      </c>
      <c r="C586" s="1" t="s">
        <v>4</v>
      </c>
      <c r="D586" s="1">
        <v>0</v>
      </c>
    </row>
    <row r="587" spans="2:4" x14ac:dyDescent="0.25">
      <c r="B587" s="2">
        <v>42662</v>
      </c>
      <c r="C587" s="1" t="s">
        <v>3</v>
      </c>
      <c r="D587" s="1">
        <v>11.5</v>
      </c>
    </row>
    <row r="588" spans="2:4" x14ac:dyDescent="0.25">
      <c r="B588" s="2">
        <v>42662</v>
      </c>
      <c r="C588" s="1" t="s">
        <v>4</v>
      </c>
      <c r="D588" s="1">
        <v>0</v>
      </c>
    </row>
    <row r="589" spans="2:4" x14ac:dyDescent="0.25">
      <c r="B589" s="2">
        <v>42663</v>
      </c>
      <c r="C589" s="1" t="s">
        <v>3</v>
      </c>
      <c r="D589" s="1">
        <v>11.1</v>
      </c>
    </row>
    <row r="590" spans="2:4" x14ac:dyDescent="0.25">
      <c r="B590" s="2">
        <v>42663</v>
      </c>
      <c r="C590" s="1" t="s">
        <v>4</v>
      </c>
      <c r="D590" s="1">
        <v>0</v>
      </c>
    </row>
    <row r="591" spans="2:4" x14ac:dyDescent="0.25">
      <c r="B591" s="2">
        <v>42664</v>
      </c>
      <c r="C591" s="1" t="s">
        <v>3</v>
      </c>
      <c r="D591" s="1">
        <v>11.3</v>
      </c>
    </row>
    <row r="592" spans="2:4" x14ac:dyDescent="0.25">
      <c r="B592" s="2">
        <v>42664</v>
      </c>
      <c r="C592" s="1" t="s">
        <v>4</v>
      </c>
      <c r="D592" s="1">
        <v>0</v>
      </c>
    </row>
    <row r="593" spans="2:4" x14ac:dyDescent="0.25">
      <c r="B593" s="2">
        <v>42665</v>
      </c>
      <c r="C593" s="1" t="s">
        <v>3</v>
      </c>
      <c r="D593" s="1">
        <v>10.7</v>
      </c>
    </row>
    <row r="594" spans="2:4" x14ac:dyDescent="0.25">
      <c r="B594" s="2">
        <v>42665</v>
      </c>
      <c r="C594" s="1" t="s">
        <v>4</v>
      </c>
      <c r="D594" s="1">
        <v>0</v>
      </c>
    </row>
    <row r="595" spans="2:4" x14ac:dyDescent="0.25">
      <c r="B595" s="2">
        <v>42666</v>
      </c>
      <c r="C595" s="1" t="s">
        <v>3</v>
      </c>
      <c r="D595" s="1">
        <v>9.6999999999999993</v>
      </c>
    </row>
    <row r="596" spans="2:4" x14ac:dyDescent="0.25">
      <c r="B596" s="2">
        <v>42666</v>
      </c>
      <c r="C596" s="1" t="s">
        <v>4</v>
      </c>
      <c r="D596" s="1">
        <v>0</v>
      </c>
    </row>
    <row r="597" spans="2:4" x14ac:dyDescent="0.25">
      <c r="B597" s="2">
        <v>42667</v>
      </c>
      <c r="C597" s="1" t="s">
        <v>3</v>
      </c>
      <c r="D597" s="1">
        <v>9.4</v>
      </c>
    </row>
    <row r="598" spans="2:4" x14ac:dyDescent="0.25">
      <c r="B598" s="2">
        <v>42667</v>
      </c>
      <c r="C598" s="1" t="s">
        <v>4</v>
      </c>
      <c r="D598" s="1">
        <v>0</v>
      </c>
    </row>
    <row r="599" spans="2:4" x14ac:dyDescent="0.25">
      <c r="B599" s="2">
        <v>42668</v>
      </c>
      <c r="C599" s="1" t="s">
        <v>3</v>
      </c>
      <c r="D599" s="1">
        <v>9.5</v>
      </c>
    </row>
    <row r="600" spans="2:4" x14ac:dyDescent="0.25">
      <c r="B600" s="2">
        <v>42668</v>
      </c>
      <c r="C600" s="1" t="s">
        <v>4</v>
      </c>
      <c r="D600" s="1">
        <v>0</v>
      </c>
    </row>
    <row r="601" spans="2:4" x14ac:dyDescent="0.25">
      <c r="B601" s="2">
        <v>42669</v>
      </c>
      <c r="C601" s="1" t="s">
        <v>3</v>
      </c>
      <c r="D601" s="1">
        <v>8.8000000000000007</v>
      </c>
    </row>
    <row r="602" spans="2:4" x14ac:dyDescent="0.25">
      <c r="B602" s="2">
        <v>42669</v>
      </c>
      <c r="C602" s="1" t="s">
        <v>4</v>
      </c>
      <c r="D602" s="1">
        <v>0</v>
      </c>
    </row>
    <row r="603" spans="2:4" x14ac:dyDescent="0.25">
      <c r="B603" s="2">
        <v>42670</v>
      </c>
      <c r="C603" s="1" t="s">
        <v>3</v>
      </c>
      <c r="D603" s="1">
        <v>8.8000000000000007</v>
      </c>
    </row>
    <row r="604" spans="2:4" x14ac:dyDescent="0.25">
      <c r="B604" s="2">
        <v>42670</v>
      </c>
      <c r="C604" s="1" t="s">
        <v>4</v>
      </c>
      <c r="D604" s="1">
        <v>0</v>
      </c>
    </row>
    <row r="605" spans="2:4" x14ac:dyDescent="0.25">
      <c r="B605" s="2">
        <v>42671</v>
      </c>
      <c r="C605" s="1" t="s">
        <v>3</v>
      </c>
      <c r="D605" s="1">
        <v>8.8000000000000007</v>
      </c>
    </row>
    <row r="606" spans="2:4" x14ac:dyDescent="0.25">
      <c r="B606" s="2">
        <v>42671</v>
      </c>
      <c r="C606" s="1" t="s">
        <v>4</v>
      </c>
      <c r="D606" s="1">
        <v>0</v>
      </c>
    </row>
    <row r="607" spans="2:4" x14ac:dyDescent="0.25">
      <c r="B607" s="2">
        <v>42672</v>
      </c>
      <c r="C607" s="1" t="s">
        <v>3</v>
      </c>
      <c r="D607" s="1">
        <v>8.1999999999999993</v>
      </c>
    </row>
    <row r="608" spans="2:4" x14ac:dyDescent="0.25">
      <c r="B608" s="2">
        <v>42672</v>
      </c>
      <c r="C608" s="1" t="s">
        <v>4</v>
      </c>
      <c r="D608" s="1">
        <v>0</v>
      </c>
    </row>
    <row r="609" spans="2:4" x14ac:dyDescent="0.25">
      <c r="B609" s="2">
        <v>42673</v>
      </c>
      <c r="C609" s="1" t="s">
        <v>3</v>
      </c>
      <c r="D609" s="1">
        <v>8.1999999999999993</v>
      </c>
    </row>
    <row r="610" spans="2:4" x14ac:dyDescent="0.25">
      <c r="B610" s="2">
        <v>42673</v>
      </c>
      <c r="C610" s="1" t="s">
        <v>4</v>
      </c>
      <c r="D610" s="1">
        <v>0</v>
      </c>
    </row>
    <row r="611" spans="2:4" x14ac:dyDescent="0.25">
      <c r="B611" s="2">
        <v>42674</v>
      </c>
      <c r="C611" s="1" t="s">
        <v>3</v>
      </c>
      <c r="D611" s="1">
        <v>8</v>
      </c>
    </row>
    <row r="612" spans="2:4" x14ac:dyDescent="0.25">
      <c r="B612" s="2">
        <v>42674</v>
      </c>
      <c r="C612" s="1" t="s">
        <v>4</v>
      </c>
      <c r="D612" s="1">
        <v>0</v>
      </c>
    </row>
    <row r="613" spans="2:4" x14ac:dyDescent="0.25">
      <c r="B613" s="2">
        <v>42675</v>
      </c>
      <c r="C613" s="1" t="s">
        <v>3</v>
      </c>
      <c r="D613" s="1">
        <v>8</v>
      </c>
    </row>
    <row r="614" spans="2:4" x14ac:dyDescent="0.25">
      <c r="B614" s="2">
        <v>42675</v>
      </c>
      <c r="C614" s="1" t="s">
        <v>4</v>
      </c>
      <c r="D614" s="1">
        <v>0</v>
      </c>
    </row>
    <row r="615" spans="2:4" x14ac:dyDescent="0.25">
      <c r="B615" s="2">
        <v>42676</v>
      </c>
      <c r="C615" s="1" t="s">
        <v>3</v>
      </c>
      <c r="D615" s="1">
        <v>7.8</v>
      </c>
    </row>
    <row r="616" spans="2:4" x14ac:dyDescent="0.25">
      <c r="B616" s="2">
        <v>42676</v>
      </c>
      <c r="C616" s="1" t="s">
        <v>4</v>
      </c>
      <c r="D616" s="1">
        <v>0</v>
      </c>
    </row>
    <row r="617" spans="2:4" x14ac:dyDescent="0.25">
      <c r="B617" s="2">
        <v>42677</v>
      </c>
      <c r="C617" s="1" t="s">
        <v>3</v>
      </c>
      <c r="D617" s="1">
        <v>4.0999999999999996</v>
      </c>
    </row>
    <row r="618" spans="2:4" x14ac:dyDescent="0.25">
      <c r="B618" s="2">
        <v>42677</v>
      </c>
      <c r="C618" s="1" t="s">
        <v>4</v>
      </c>
      <c r="D618" s="1">
        <v>3.8</v>
      </c>
    </row>
    <row r="619" spans="2:4" x14ac:dyDescent="0.25">
      <c r="B619" s="2">
        <v>42678</v>
      </c>
      <c r="C619" s="1" t="s">
        <v>3</v>
      </c>
      <c r="D619" s="1">
        <v>3.6</v>
      </c>
    </row>
    <row r="620" spans="2:4" x14ac:dyDescent="0.25">
      <c r="B620" s="2">
        <v>42678</v>
      </c>
      <c r="C620" s="1" t="s">
        <v>4</v>
      </c>
      <c r="D620" s="1">
        <v>4.0999999999999996</v>
      </c>
    </row>
    <row r="621" spans="2:4" x14ac:dyDescent="0.25">
      <c r="B621" s="2">
        <v>42679</v>
      </c>
      <c r="C621" s="1" t="s">
        <v>3</v>
      </c>
      <c r="D621" s="1">
        <v>3.5</v>
      </c>
    </row>
    <row r="622" spans="2:4" x14ac:dyDescent="0.25">
      <c r="B622" s="2">
        <v>42679</v>
      </c>
      <c r="C622" s="1" t="s">
        <v>4</v>
      </c>
      <c r="D622" s="1">
        <v>4.2</v>
      </c>
    </row>
    <row r="623" spans="2:4" x14ac:dyDescent="0.25">
      <c r="B623" s="2">
        <v>42680</v>
      </c>
      <c r="C623" s="1" t="s">
        <v>3</v>
      </c>
      <c r="D623" s="1">
        <v>0</v>
      </c>
    </row>
    <row r="624" spans="2:4" x14ac:dyDescent="0.25">
      <c r="B624" s="2">
        <v>42680</v>
      </c>
      <c r="C624" s="1" t="s">
        <v>4</v>
      </c>
      <c r="D624" s="1">
        <v>0.1</v>
      </c>
    </row>
    <row r="625" spans="2:4" x14ac:dyDescent="0.25">
      <c r="B625" s="2">
        <v>42681</v>
      </c>
      <c r="C625" s="1" t="s">
        <v>3</v>
      </c>
      <c r="D625" s="1">
        <v>0</v>
      </c>
    </row>
    <row r="626" spans="2:4" x14ac:dyDescent="0.25">
      <c r="B626" s="2">
        <v>42681</v>
      </c>
      <c r="C626" s="1" t="s">
        <v>4</v>
      </c>
      <c r="D626" s="1">
        <v>0.1</v>
      </c>
    </row>
    <row r="627" spans="2:4" x14ac:dyDescent="0.25">
      <c r="B627" s="2">
        <v>42682</v>
      </c>
      <c r="C627" s="1" t="s">
        <v>3</v>
      </c>
      <c r="D627" s="1">
        <v>0.1</v>
      </c>
    </row>
    <row r="628" spans="2:4" x14ac:dyDescent="0.25">
      <c r="B628" s="2">
        <v>42682</v>
      </c>
      <c r="C628" s="1" t="s">
        <v>4</v>
      </c>
      <c r="D628" s="1">
        <v>0.1</v>
      </c>
    </row>
    <row r="629" spans="2:4" x14ac:dyDescent="0.25">
      <c r="B629" s="2">
        <v>42683</v>
      </c>
      <c r="C629" s="1" t="s">
        <v>3</v>
      </c>
    </row>
    <row r="630" spans="2:4" x14ac:dyDescent="0.25">
      <c r="B630" s="2">
        <v>42683</v>
      </c>
      <c r="C630" s="1" t="s">
        <v>4</v>
      </c>
    </row>
    <row r="631" spans="2:4" x14ac:dyDescent="0.25">
      <c r="B631" s="2">
        <v>42684</v>
      </c>
      <c r="C631" s="1" t="s">
        <v>3</v>
      </c>
      <c r="D631" s="1">
        <v>3.2</v>
      </c>
    </row>
    <row r="632" spans="2:4" x14ac:dyDescent="0.25">
      <c r="B632" s="2">
        <v>42684</v>
      </c>
      <c r="C632" s="1" t="s">
        <v>4</v>
      </c>
      <c r="D632" s="1">
        <v>3.7</v>
      </c>
    </row>
    <row r="633" spans="2:4" x14ac:dyDescent="0.25">
      <c r="B633" s="2">
        <v>42685</v>
      </c>
      <c r="C633" s="1" t="s">
        <v>3</v>
      </c>
      <c r="D633" s="1">
        <v>3.1</v>
      </c>
    </row>
    <row r="634" spans="2:4" x14ac:dyDescent="0.25">
      <c r="B634" s="2">
        <v>42685</v>
      </c>
      <c r="C634" s="1" t="s">
        <v>4</v>
      </c>
      <c r="D634" s="1">
        <v>3.7</v>
      </c>
    </row>
    <row r="635" spans="2:4" x14ac:dyDescent="0.25">
      <c r="B635" s="2">
        <v>42686</v>
      </c>
      <c r="C635" s="1" t="s">
        <v>3</v>
      </c>
      <c r="D635" s="1">
        <v>3.2</v>
      </c>
    </row>
    <row r="636" spans="2:4" x14ac:dyDescent="0.25">
      <c r="B636" s="2">
        <v>42686</v>
      </c>
      <c r="C636" s="1" t="s">
        <v>4</v>
      </c>
      <c r="D636" s="1">
        <v>3.6</v>
      </c>
    </row>
    <row r="637" spans="2:4" x14ac:dyDescent="0.25">
      <c r="B637" s="2">
        <v>42687</v>
      </c>
      <c r="C637" s="1" t="s">
        <v>3</v>
      </c>
      <c r="D637" s="1">
        <v>2.8</v>
      </c>
    </row>
    <row r="638" spans="2:4" x14ac:dyDescent="0.25">
      <c r="B638" s="2">
        <v>42687</v>
      </c>
      <c r="C638" s="1" t="s">
        <v>4</v>
      </c>
      <c r="D638" s="1">
        <v>3.4</v>
      </c>
    </row>
    <row r="639" spans="2:4" x14ac:dyDescent="0.25">
      <c r="B639" s="2">
        <v>42688</v>
      </c>
      <c r="C639" s="1" t="s">
        <v>3</v>
      </c>
      <c r="D639" s="1">
        <v>3.6</v>
      </c>
    </row>
    <row r="640" spans="2:4" x14ac:dyDescent="0.25">
      <c r="B640" s="2">
        <v>42688</v>
      </c>
      <c r="C640" s="1" t="s">
        <v>4</v>
      </c>
      <c r="D640" s="1">
        <v>4.2</v>
      </c>
    </row>
    <row r="641" spans="2:4" x14ac:dyDescent="0.25">
      <c r="B641" s="2">
        <v>42689</v>
      </c>
      <c r="C641" s="1" t="s">
        <v>3</v>
      </c>
      <c r="D641" s="1">
        <v>3.6</v>
      </c>
    </row>
    <row r="642" spans="2:4" x14ac:dyDescent="0.25">
      <c r="B642" s="2">
        <v>42689</v>
      </c>
      <c r="C642" s="1" t="s">
        <v>4</v>
      </c>
      <c r="D642" s="1">
        <v>4.2</v>
      </c>
    </row>
    <row r="643" spans="2:4" x14ac:dyDescent="0.25">
      <c r="B643" s="2">
        <v>42690</v>
      </c>
      <c r="C643" s="1" t="s">
        <v>3</v>
      </c>
      <c r="D643" s="1">
        <v>3.1</v>
      </c>
    </row>
    <row r="644" spans="2:4" x14ac:dyDescent="0.25">
      <c r="B644" s="2">
        <v>42690</v>
      </c>
      <c r="C644" s="1" t="s">
        <v>4</v>
      </c>
      <c r="D644" s="1">
        <v>3.8</v>
      </c>
    </row>
    <row r="645" spans="2:4" x14ac:dyDescent="0.25">
      <c r="B645" s="2">
        <v>42691</v>
      </c>
      <c r="C645" s="1" t="s">
        <v>3</v>
      </c>
      <c r="D645" s="1">
        <v>3.1</v>
      </c>
    </row>
    <row r="646" spans="2:4" x14ac:dyDescent="0.25">
      <c r="B646" s="2">
        <v>42691</v>
      </c>
      <c r="C646" s="1" t="s">
        <v>4</v>
      </c>
      <c r="D646" s="1">
        <v>3.8</v>
      </c>
    </row>
    <row r="647" spans="2:4" x14ac:dyDescent="0.25">
      <c r="B647" s="2">
        <v>42692</v>
      </c>
      <c r="C647" s="1" t="s">
        <v>3</v>
      </c>
      <c r="D647" s="1">
        <v>3</v>
      </c>
    </row>
    <row r="648" spans="2:4" x14ac:dyDescent="0.25">
      <c r="B648" s="2">
        <v>42692</v>
      </c>
      <c r="C648" s="1" t="s">
        <v>4</v>
      </c>
      <c r="D648" s="1">
        <v>3.7</v>
      </c>
    </row>
    <row r="649" spans="2:4" x14ac:dyDescent="0.25">
      <c r="B649" s="2">
        <v>42693</v>
      </c>
      <c r="C649" s="1" t="s">
        <v>3</v>
      </c>
      <c r="D649" s="1">
        <v>3</v>
      </c>
    </row>
    <row r="650" spans="2:4" x14ac:dyDescent="0.25">
      <c r="B650" s="2">
        <v>42693</v>
      </c>
      <c r="C650" s="1" t="s">
        <v>4</v>
      </c>
      <c r="D650" s="1">
        <v>3.6</v>
      </c>
    </row>
    <row r="651" spans="2:4" x14ac:dyDescent="0.25">
      <c r="B651" s="2">
        <v>42694</v>
      </c>
      <c r="C651" s="1" t="s">
        <v>3</v>
      </c>
      <c r="D651" s="1">
        <v>3.3</v>
      </c>
    </row>
    <row r="652" spans="2:4" x14ac:dyDescent="0.25">
      <c r="B652" s="2">
        <v>42694</v>
      </c>
      <c r="C652" s="1" t="s">
        <v>4</v>
      </c>
      <c r="D652" s="1">
        <v>3.1</v>
      </c>
    </row>
    <row r="653" spans="2:4" x14ac:dyDescent="0.25">
      <c r="B653" s="2">
        <v>42695</v>
      </c>
      <c r="C653" s="1" t="s">
        <v>3</v>
      </c>
      <c r="D653" s="1">
        <v>2.8</v>
      </c>
    </row>
    <row r="654" spans="2:4" x14ac:dyDescent="0.25">
      <c r="B654" s="2">
        <v>42695</v>
      </c>
      <c r="C654" s="1" t="s">
        <v>4</v>
      </c>
      <c r="D654" s="1">
        <v>3.2</v>
      </c>
    </row>
    <row r="655" spans="2:4" x14ac:dyDescent="0.25">
      <c r="B655" s="2">
        <v>42696</v>
      </c>
      <c r="C655" s="1" t="s">
        <v>3</v>
      </c>
      <c r="D655" s="1">
        <v>2.9</v>
      </c>
    </row>
    <row r="656" spans="2:4" x14ac:dyDescent="0.25">
      <c r="B656" s="2">
        <v>42696</v>
      </c>
      <c r="C656" s="1" t="s">
        <v>4</v>
      </c>
      <c r="D656" s="1">
        <v>3.3</v>
      </c>
    </row>
    <row r="657" spans="2:4" x14ac:dyDescent="0.25">
      <c r="B657" s="2">
        <v>42697</v>
      </c>
      <c r="C657" s="1" t="s">
        <v>3</v>
      </c>
      <c r="D657" s="1">
        <v>2.7</v>
      </c>
    </row>
    <row r="658" spans="2:4" x14ac:dyDescent="0.25">
      <c r="B658" s="2">
        <v>42697</v>
      </c>
      <c r="C658" s="1" t="s">
        <v>4</v>
      </c>
      <c r="D658" s="1">
        <v>3.2</v>
      </c>
    </row>
    <row r="659" spans="2:4" x14ac:dyDescent="0.25">
      <c r="B659" s="2">
        <v>42698</v>
      </c>
      <c r="C659" s="1" t="s">
        <v>3</v>
      </c>
      <c r="D659" s="1">
        <v>3</v>
      </c>
    </row>
    <row r="660" spans="2:4" x14ac:dyDescent="0.25">
      <c r="B660" s="2">
        <v>42698</v>
      </c>
      <c r="C660" s="1" t="s">
        <v>4</v>
      </c>
      <c r="D660" s="1">
        <v>3.2</v>
      </c>
    </row>
    <row r="661" spans="2:4" x14ac:dyDescent="0.25">
      <c r="B661" s="2">
        <v>42699</v>
      </c>
      <c r="C661" s="1" t="s">
        <v>3</v>
      </c>
      <c r="D661" s="1">
        <v>2.7</v>
      </c>
    </row>
    <row r="662" spans="2:4" x14ac:dyDescent="0.25">
      <c r="B662" s="2">
        <v>42699</v>
      </c>
      <c r="C662" s="1" t="s">
        <v>4</v>
      </c>
      <c r="D662" s="1">
        <v>3.3</v>
      </c>
    </row>
    <row r="663" spans="2:4" x14ac:dyDescent="0.25">
      <c r="B663" s="2">
        <v>42700</v>
      </c>
      <c r="C663" s="1" t="s">
        <v>3</v>
      </c>
      <c r="D663" s="1">
        <v>2.6</v>
      </c>
    </row>
    <row r="664" spans="2:4" x14ac:dyDescent="0.25">
      <c r="B664" s="2">
        <v>42700</v>
      </c>
      <c r="C664" s="1" t="s">
        <v>4</v>
      </c>
      <c r="D664" s="1">
        <v>3.3</v>
      </c>
    </row>
    <row r="665" spans="2:4" x14ac:dyDescent="0.25">
      <c r="B665" s="2">
        <v>42701</v>
      </c>
      <c r="C665" s="1" t="s">
        <v>3</v>
      </c>
      <c r="D665" s="1">
        <v>2.8</v>
      </c>
    </row>
    <row r="666" spans="2:4" x14ac:dyDescent="0.25">
      <c r="B666" s="2">
        <v>42701</v>
      </c>
      <c r="C666" s="1" t="s">
        <v>4</v>
      </c>
      <c r="D666" s="1">
        <v>3.2</v>
      </c>
    </row>
    <row r="667" spans="2:4" x14ac:dyDescent="0.25">
      <c r="B667" s="2">
        <v>42702</v>
      </c>
      <c r="C667" s="1" t="s">
        <v>3</v>
      </c>
      <c r="D667" s="1">
        <v>2.5</v>
      </c>
    </row>
    <row r="668" spans="2:4" x14ac:dyDescent="0.25">
      <c r="B668" s="2">
        <v>42702</v>
      </c>
      <c r="C668" s="1" t="s">
        <v>4</v>
      </c>
      <c r="D668" s="1">
        <v>3</v>
      </c>
    </row>
    <row r="669" spans="2:4" x14ac:dyDescent="0.25">
      <c r="B669" s="2">
        <v>42703</v>
      </c>
      <c r="C669" s="1" t="s">
        <v>3</v>
      </c>
      <c r="D669" s="1">
        <v>2.6</v>
      </c>
    </row>
    <row r="670" spans="2:4" x14ac:dyDescent="0.25">
      <c r="B670" s="2">
        <v>42703</v>
      </c>
      <c r="C670" s="1" t="s">
        <v>4</v>
      </c>
      <c r="D670" s="1">
        <v>3.3</v>
      </c>
    </row>
    <row r="671" spans="2:4" x14ac:dyDescent="0.25">
      <c r="B671" s="2">
        <v>42704</v>
      </c>
      <c r="C671" s="1" t="s">
        <v>3</v>
      </c>
      <c r="D671" s="1">
        <v>2.7</v>
      </c>
    </row>
    <row r="672" spans="2:4" x14ac:dyDescent="0.25">
      <c r="B672" s="2">
        <v>42704</v>
      </c>
      <c r="C672" s="1" t="s">
        <v>4</v>
      </c>
      <c r="D672" s="1">
        <v>3.1</v>
      </c>
    </row>
    <row r="673" spans="2:4" x14ac:dyDescent="0.25">
      <c r="B673" s="2">
        <v>42705</v>
      </c>
      <c r="C673" s="1" t="s">
        <v>3</v>
      </c>
      <c r="D673" s="1">
        <v>2.7</v>
      </c>
    </row>
    <row r="674" spans="2:4" x14ac:dyDescent="0.25">
      <c r="B674" s="2">
        <v>42705</v>
      </c>
      <c r="C674" s="1" t="s">
        <v>4</v>
      </c>
      <c r="D674" s="1">
        <v>3.2</v>
      </c>
    </row>
    <row r="675" spans="2:4" x14ac:dyDescent="0.25">
      <c r="B675" s="2">
        <v>42706</v>
      </c>
      <c r="C675" s="1" t="s">
        <v>3</v>
      </c>
      <c r="D675" s="1">
        <v>2.7</v>
      </c>
    </row>
    <row r="676" spans="2:4" x14ac:dyDescent="0.25">
      <c r="B676" s="2">
        <v>42706</v>
      </c>
      <c r="C676" s="1" t="s">
        <v>4</v>
      </c>
      <c r="D676" s="1">
        <v>3.2</v>
      </c>
    </row>
    <row r="677" spans="2:4" x14ac:dyDescent="0.25">
      <c r="B677" s="2">
        <v>42707</v>
      </c>
      <c r="C677" s="1" t="s">
        <v>3</v>
      </c>
      <c r="D677" s="1">
        <v>2.7</v>
      </c>
    </row>
    <row r="678" spans="2:4" x14ac:dyDescent="0.25">
      <c r="B678" s="2">
        <v>42707</v>
      </c>
      <c r="C678" s="1" t="s">
        <v>4</v>
      </c>
      <c r="D678" s="1">
        <v>3.1</v>
      </c>
    </row>
    <row r="679" spans="2:4" x14ac:dyDescent="0.25">
      <c r="B679" s="2">
        <v>42708</v>
      </c>
      <c r="C679" s="1" t="s">
        <v>3</v>
      </c>
      <c r="D679" s="1">
        <v>2.5</v>
      </c>
    </row>
    <row r="680" spans="2:4" x14ac:dyDescent="0.25">
      <c r="B680" s="2">
        <v>42708</v>
      </c>
      <c r="C680" s="1" t="s">
        <v>4</v>
      </c>
      <c r="D680" s="1">
        <v>3</v>
      </c>
    </row>
    <row r="681" spans="2:4" x14ac:dyDescent="0.25">
      <c r="B681" s="2">
        <v>42709</v>
      </c>
      <c r="C681" s="1" t="s">
        <v>3</v>
      </c>
      <c r="D681" s="1">
        <v>2.9</v>
      </c>
    </row>
    <row r="682" spans="2:4" x14ac:dyDescent="0.25">
      <c r="B682" s="2">
        <v>42709</v>
      </c>
      <c r="C682" s="1" t="s">
        <v>4</v>
      </c>
      <c r="D682" s="1">
        <v>3.5</v>
      </c>
    </row>
    <row r="683" spans="2:4" x14ac:dyDescent="0.25">
      <c r="B683" s="2">
        <v>42710</v>
      </c>
      <c r="C683" s="1" t="s">
        <v>3</v>
      </c>
      <c r="D683" s="1">
        <v>4.8</v>
      </c>
    </row>
    <row r="684" spans="2:4" x14ac:dyDescent="0.25">
      <c r="B684" s="2">
        <v>42710</v>
      </c>
      <c r="C684" s="1" t="s">
        <v>4</v>
      </c>
      <c r="D684" s="1">
        <v>5.8</v>
      </c>
    </row>
    <row r="685" spans="2:4" x14ac:dyDescent="0.25">
      <c r="B685" s="2">
        <v>42711</v>
      </c>
      <c r="C685" s="1" t="s">
        <v>3</v>
      </c>
      <c r="D685" s="1">
        <v>5.5</v>
      </c>
    </row>
    <row r="686" spans="2:4" x14ac:dyDescent="0.25">
      <c r="B686" s="2">
        <v>42711</v>
      </c>
      <c r="C686" s="1" t="s">
        <v>4</v>
      </c>
      <c r="D686" s="1">
        <v>7</v>
      </c>
    </row>
    <row r="687" spans="2:4" x14ac:dyDescent="0.25">
      <c r="B687" s="2">
        <v>42712</v>
      </c>
      <c r="C687" s="1" t="s">
        <v>3</v>
      </c>
      <c r="D687" s="1">
        <v>4.4000000000000004</v>
      </c>
    </row>
    <row r="688" spans="2:4" x14ac:dyDescent="0.25">
      <c r="B688" s="2">
        <v>42712</v>
      </c>
      <c r="C688" s="1" t="s">
        <v>4</v>
      </c>
      <c r="D688" s="1">
        <v>5.6</v>
      </c>
    </row>
    <row r="689" spans="2:4" x14ac:dyDescent="0.25">
      <c r="B689" s="2">
        <v>42713</v>
      </c>
      <c r="C689" s="1" t="s">
        <v>3</v>
      </c>
      <c r="D689" s="1">
        <v>4.0999999999999996</v>
      </c>
    </row>
    <row r="690" spans="2:4" x14ac:dyDescent="0.25">
      <c r="B690" s="2">
        <v>42713</v>
      </c>
      <c r="C690" s="1" t="s">
        <v>4</v>
      </c>
      <c r="D690" s="1">
        <v>5</v>
      </c>
    </row>
    <row r="691" spans="2:4" x14ac:dyDescent="0.25">
      <c r="B691" s="2">
        <v>42714</v>
      </c>
      <c r="C691" s="1" t="s">
        <v>3</v>
      </c>
      <c r="D691" s="1">
        <v>4</v>
      </c>
    </row>
    <row r="692" spans="2:4" x14ac:dyDescent="0.25">
      <c r="B692" s="2">
        <v>42714</v>
      </c>
      <c r="C692" s="1" t="s">
        <v>4</v>
      </c>
      <c r="D692" s="1">
        <v>4.8</v>
      </c>
    </row>
    <row r="693" spans="2:4" x14ac:dyDescent="0.25">
      <c r="B693" s="2">
        <v>42715</v>
      </c>
      <c r="C693" s="1" t="s">
        <v>3</v>
      </c>
      <c r="D693" s="1">
        <v>3.8</v>
      </c>
    </row>
    <row r="694" spans="2:4" x14ac:dyDescent="0.25">
      <c r="B694" s="2">
        <v>42715</v>
      </c>
      <c r="C694" s="1" t="s">
        <v>4</v>
      </c>
      <c r="D694" s="1">
        <v>4.5</v>
      </c>
    </row>
    <row r="695" spans="2:4" x14ac:dyDescent="0.25">
      <c r="B695" s="2">
        <v>42716</v>
      </c>
      <c r="C695" s="1" t="s">
        <v>3</v>
      </c>
      <c r="D695" s="1">
        <v>3.7</v>
      </c>
    </row>
    <row r="696" spans="2:4" x14ac:dyDescent="0.25">
      <c r="B696" s="2">
        <v>42716</v>
      </c>
      <c r="C696" s="1" t="s">
        <v>4</v>
      </c>
      <c r="D696" s="1">
        <v>4.3</v>
      </c>
    </row>
    <row r="697" spans="2:4" x14ac:dyDescent="0.25">
      <c r="B697" s="2">
        <v>42717</v>
      </c>
      <c r="C697" s="1" t="s">
        <v>3</v>
      </c>
      <c r="D697" s="1">
        <v>5</v>
      </c>
    </row>
    <row r="698" spans="2:4" x14ac:dyDescent="0.25">
      <c r="B698" s="2">
        <v>42717</v>
      </c>
      <c r="C698" s="1" t="s">
        <v>4</v>
      </c>
      <c r="D698" s="1">
        <v>6.4</v>
      </c>
    </row>
    <row r="699" spans="2:4" x14ac:dyDescent="0.25">
      <c r="B699" s="2">
        <v>42718</v>
      </c>
      <c r="C699" s="1" t="s">
        <v>3</v>
      </c>
      <c r="D699" s="1">
        <v>5</v>
      </c>
    </row>
    <row r="700" spans="2:4" x14ac:dyDescent="0.25">
      <c r="B700" s="2">
        <v>42718</v>
      </c>
      <c r="C700" s="1" t="s">
        <v>4</v>
      </c>
      <c r="D700" s="1">
        <v>6.4</v>
      </c>
    </row>
    <row r="701" spans="2:4" x14ac:dyDescent="0.25">
      <c r="B701" s="2">
        <v>42719</v>
      </c>
      <c r="C701" s="1" t="s">
        <v>3</v>
      </c>
      <c r="D701" s="1">
        <v>4.9000000000000004</v>
      </c>
    </row>
    <row r="702" spans="2:4" x14ac:dyDescent="0.25">
      <c r="B702" s="2">
        <v>42719</v>
      </c>
      <c r="C702" s="1" t="s">
        <v>4</v>
      </c>
      <c r="D702" s="1">
        <v>6.3</v>
      </c>
    </row>
    <row r="703" spans="2:4" x14ac:dyDescent="0.25">
      <c r="B703" s="2">
        <v>42720</v>
      </c>
      <c r="C703" s="1" t="s">
        <v>3</v>
      </c>
      <c r="D703" s="1">
        <v>4.5</v>
      </c>
    </row>
    <row r="704" spans="2:4" x14ac:dyDescent="0.25">
      <c r="B704" s="2">
        <v>42720</v>
      </c>
      <c r="C704" s="1" t="s">
        <v>4</v>
      </c>
      <c r="D704" s="1">
        <v>5.5</v>
      </c>
    </row>
    <row r="705" spans="2:4" x14ac:dyDescent="0.25">
      <c r="B705" s="2">
        <v>42721</v>
      </c>
      <c r="C705" s="1" t="s">
        <v>3</v>
      </c>
      <c r="D705" s="1">
        <v>4.3</v>
      </c>
    </row>
    <row r="706" spans="2:4" x14ac:dyDescent="0.25">
      <c r="B706" s="2">
        <v>42721</v>
      </c>
      <c r="C706" s="1" t="s">
        <v>4</v>
      </c>
      <c r="D706" s="1">
        <v>5</v>
      </c>
    </row>
    <row r="707" spans="2:4" x14ac:dyDescent="0.25">
      <c r="B707" s="2">
        <v>42722</v>
      </c>
      <c r="C707" s="1" t="s">
        <v>3</v>
      </c>
      <c r="D707" s="1">
        <v>4.0999999999999996</v>
      </c>
    </row>
    <row r="708" spans="2:4" x14ac:dyDescent="0.25">
      <c r="B708" s="2">
        <v>42722</v>
      </c>
      <c r="C708" s="1" t="s">
        <v>4</v>
      </c>
      <c r="D708" s="1">
        <v>5.0999999999999996</v>
      </c>
    </row>
    <row r="709" spans="2:4" x14ac:dyDescent="0.25">
      <c r="B709" s="2">
        <v>42723</v>
      </c>
      <c r="C709" s="1" t="s">
        <v>3</v>
      </c>
      <c r="D709" s="1">
        <v>4.2</v>
      </c>
    </row>
    <row r="710" spans="2:4" x14ac:dyDescent="0.25">
      <c r="B710" s="2">
        <v>42723</v>
      </c>
      <c r="C710" s="1" t="s">
        <v>4</v>
      </c>
      <c r="D710" s="1">
        <v>5.3</v>
      </c>
    </row>
    <row r="711" spans="2:4" x14ac:dyDescent="0.25">
      <c r="B711" s="2">
        <v>42724</v>
      </c>
      <c r="C711" s="1" t="s">
        <v>3</v>
      </c>
      <c r="D711" s="1">
        <v>5.0999999999999996</v>
      </c>
    </row>
    <row r="712" spans="2:4" x14ac:dyDescent="0.25">
      <c r="B712" s="2">
        <v>42724</v>
      </c>
      <c r="C712" s="1" t="s">
        <v>4</v>
      </c>
      <c r="D712" s="1">
        <v>6.8</v>
      </c>
    </row>
    <row r="713" spans="2:4" x14ac:dyDescent="0.25">
      <c r="B713" s="2">
        <v>42725</v>
      </c>
      <c r="C713" s="1" t="s">
        <v>3</v>
      </c>
      <c r="D713" s="1">
        <v>4.9000000000000004</v>
      </c>
    </row>
    <row r="714" spans="2:4" x14ac:dyDescent="0.25">
      <c r="B714" s="2">
        <v>42725</v>
      </c>
      <c r="C714" s="1" t="s">
        <v>4</v>
      </c>
      <c r="D714" s="1">
        <v>6.4</v>
      </c>
    </row>
    <row r="715" spans="2:4" x14ac:dyDescent="0.25">
      <c r="B715" s="2">
        <v>42726</v>
      </c>
      <c r="C715" s="1" t="s">
        <v>3</v>
      </c>
      <c r="D715" s="1">
        <v>4.9000000000000004</v>
      </c>
    </row>
    <row r="716" spans="2:4" x14ac:dyDescent="0.25">
      <c r="B716" s="2">
        <v>42726</v>
      </c>
      <c r="C716" s="1" t="s">
        <v>4</v>
      </c>
      <c r="D716" s="1">
        <v>6.4</v>
      </c>
    </row>
    <row r="717" spans="2:4" x14ac:dyDescent="0.25">
      <c r="B717" s="2">
        <v>42727</v>
      </c>
      <c r="C717" s="1" t="s">
        <v>3</v>
      </c>
      <c r="D717" s="1">
        <v>4.2</v>
      </c>
    </row>
    <row r="718" spans="2:4" x14ac:dyDescent="0.25">
      <c r="B718" s="2">
        <v>42727</v>
      </c>
      <c r="C718" s="1" t="s">
        <v>4</v>
      </c>
      <c r="D718" s="1">
        <v>5.4</v>
      </c>
    </row>
    <row r="719" spans="2:4" x14ac:dyDescent="0.25">
      <c r="B719" s="2">
        <v>42728</v>
      </c>
      <c r="C719" s="1" t="s">
        <v>3</v>
      </c>
      <c r="D719" s="1">
        <v>4.4000000000000004</v>
      </c>
    </row>
    <row r="720" spans="2:4" x14ac:dyDescent="0.25">
      <c r="B720" s="2">
        <v>42728</v>
      </c>
      <c r="C720" s="1" t="s">
        <v>4</v>
      </c>
      <c r="D720" s="1">
        <v>5.5</v>
      </c>
    </row>
    <row r="721" spans="2:4" x14ac:dyDescent="0.25">
      <c r="B721" s="2">
        <v>42729</v>
      </c>
      <c r="C721" s="1" t="s">
        <v>3</v>
      </c>
      <c r="D721" s="1">
        <v>4.0999999999999996</v>
      </c>
    </row>
    <row r="722" spans="2:4" x14ac:dyDescent="0.25">
      <c r="B722" s="2">
        <v>42729</v>
      </c>
      <c r="C722" s="1" t="s">
        <v>4</v>
      </c>
      <c r="D722" s="1">
        <v>5</v>
      </c>
    </row>
    <row r="723" spans="2:4" x14ac:dyDescent="0.25">
      <c r="B723" s="2">
        <v>42730</v>
      </c>
      <c r="C723" s="1" t="s">
        <v>3</v>
      </c>
      <c r="D723" s="1">
        <v>3.9</v>
      </c>
    </row>
    <row r="724" spans="2:4" x14ac:dyDescent="0.25">
      <c r="B724" s="2">
        <v>42730</v>
      </c>
      <c r="C724" s="1" t="s">
        <v>4</v>
      </c>
      <c r="D724" s="1">
        <v>4.8</v>
      </c>
    </row>
    <row r="725" spans="2:4" x14ac:dyDescent="0.25">
      <c r="B725" s="2">
        <v>42731</v>
      </c>
      <c r="C725" s="1" t="s">
        <v>3</v>
      </c>
      <c r="D725" s="1">
        <v>3.9</v>
      </c>
    </row>
    <row r="726" spans="2:4" x14ac:dyDescent="0.25">
      <c r="B726" s="2">
        <v>42731</v>
      </c>
      <c r="C726" s="1" t="s">
        <v>4</v>
      </c>
      <c r="D726" s="1">
        <v>4.8</v>
      </c>
    </row>
    <row r="727" spans="2:4" x14ac:dyDescent="0.25">
      <c r="B727" s="2">
        <v>42732</v>
      </c>
      <c r="C727" s="1" t="s">
        <v>3</v>
      </c>
      <c r="D727" s="1">
        <v>3.8</v>
      </c>
    </row>
    <row r="728" spans="2:4" x14ac:dyDescent="0.25">
      <c r="B728" s="2">
        <v>42732</v>
      </c>
      <c r="C728" s="1" t="s">
        <v>4</v>
      </c>
      <c r="D728" s="1">
        <v>4.9000000000000004</v>
      </c>
    </row>
    <row r="729" spans="2:4" x14ac:dyDescent="0.25">
      <c r="B729" s="2">
        <v>42733</v>
      </c>
      <c r="C729" s="1" t="s">
        <v>3</v>
      </c>
      <c r="D729" s="1">
        <v>3.7</v>
      </c>
    </row>
    <row r="730" spans="2:4" x14ac:dyDescent="0.25">
      <c r="B730" s="2">
        <v>42733</v>
      </c>
      <c r="C730" s="1" t="s">
        <v>4</v>
      </c>
      <c r="D730" s="1">
        <v>4.4000000000000004</v>
      </c>
    </row>
    <row r="731" spans="2:4" x14ac:dyDescent="0.25">
      <c r="B731" s="2">
        <v>42734</v>
      </c>
      <c r="C731" s="1" t="s">
        <v>3</v>
      </c>
      <c r="D731" s="1">
        <v>4.8</v>
      </c>
    </row>
    <row r="732" spans="2:4" x14ac:dyDescent="0.25">
      <c r="B732" s="2">
        <v>42734</v>
      </c>
      <c r="C732" s="1" t="s">
        <v>4</v>
      </c>
      <c r="D732" s="1">
        <v>6.1</v>
      </c>
    </row>
    <row r="733" spans="2:4" x14ac:dyDescent="0.25">
      <c r="B733" s="2">
        <v>42735</v>
      </c>
      <c r="C733" s="1" t="s">
        <v>3</v>
      </c>
      <c r="D733" s="1">
        <v>4.0999999999999996</v>
      </c>
    </row>
    <row r="734" spans="2:4" x14ac:dyDescent="0.25">
      <c r="B734" s="2">
        <v>42735</v>
      </c>
      <c r="C734" s="1" t="s">
        <v>4</v>
      </c>
      <c r="D734" s="1">
        <v>5.3</v>
      </c>
    </row>
    <row r="735" spans="2:4" x14ac:dyDescent="0.25">
      <c r="B735" s="2">
        <v>42736</v>
      </c>
      <c r="C735" s="1" t="s">
        <v>3</v>
      </c>
      <c r="D735" s="1">
        <v>4.0999999999999996</v>
      </c>
    </row>
    <row r="736" spans="2:4" x14ac:dyDescent="0.25">
      <c r="B736" s="2">
        <v>42736</v>
      </c>
      <c r="C736" s="1" t="s">
        <v>4</v>
      </c>
      <c r="D736" s="1">
        <v>5.3</v>
      </c>
    </row>
    <row r="737" spans="2:4" x14ac:dyDescent="0.25">
      <c r="B737" s="2">
        <v>42737</v>
      </c>
      <c r="C737" s="1" t="s">
        <v>3</v>
      </c>
      <c r="D737" s="1">
        <v>4.5999999999999996</v>
      </c>
    </row>
    <row r="738" spans="2:4" x14ac:dyDescent="0.25">
      <c r="B738" s="2">
        <v>42737</v>
      </c>
      <c r="C738" s="1" t="s">
        <v>4</v>
      </c>
      <c r="D738" s="1">
        <v>6</v>
      </c>
    </row>
    <row r="739" spans="2:4" x14ac:dyDescent="0.25">
      <c r="B739" s="2">
        <v>42738</v>
      </c>
      <c r="C739" s="1" t="s">
        <v>3</v>
      </c>
      <c r="D739" s="1">
        <v>4.5999999999999996</v>
      </c>
    </row>
    <row r="740" spans="2:4" x14ac:dyDescent="0.25">
      <c r="B740" s="2">
        <v>42738</v>
      </c>
      <c r="C740" s="1" t="s">
        <v>4</v>
      </c>
      <c r="D740" s="1">
        <v>6</v>
      </c>
    </row>
    <row r="741" spans="2:4" x14ac:dyDescent="0.25">
      <c r="B741" s="2">
        <v>42739</v>
      </c>
      <c r="C741" s="1" t="s">
        <v>3</v>
      </c>
      <c r="D741" s="1">
        <v>5.0999999999999996</v>
      </c>
    </row>
    <row r="742" spans="2:4" x14ac:dyDescent="0.25">
      <c r="B742" s="2">
        <v>42739</v>
      </c>
      <c r="C742" s="1" t="s">
        <v>4</v>
      </c>
      <c r="D742" s="1">
        <v>6.8</v>
      </c>
    </row>
    <row r="743" spans="2:4" x14ac:dyDescent="0.25">
      <c r="B743" s="2">
        <v>42740</v>
      </c>
      <c r="C743" s="1" t="s">
        <v>3</v>
      </c>
      <c r="D743" s="1">
        <v>4.4000000000000004</v>
      </c>
    </row>
    <row r="744" spans="2:4" x14ac:dyDescent="0.25">
      <c r="B744" s="2">
        <v>42740</v>
      </c>
      <c r="C744" s="1" t="s">
        <v>4</v>
      </c>
      <c r="D744" s="1">
        <v>5.7</v>
      </c>
    </row>
    <row r="745" spans="2:4" x14ac:dyDescent="0.25">
      <c r="B745" s="2">
        <v>42741</v>
      </c>
      <c r="C745" s="1" t="s">
        <v>3</v>
      </c>
      <c r="D745" s="1">
        <v>4.4000000000000004</v>
      </c>
    </row>
    <row r="746" spans="2:4" x14ac:dyDescent="0.25">
      <c r="B746" s="2">
        <v>42741</v>
      </c>
      <c r="C746" s="1" t="s">
        <v>4</v>
      </c>
      <c r="D746" s="1">
        <v>5.7</v>
      </c>
    </row>
    <row r="747" spans="2:4" x14ac:dyDescent="0.25">
      <c r="B747" s="2">
        <v>42742</v>
      </c>
      <c r="C747" s="1" t="s">
        <v>3</v>
      </c>
      <c r="D747" s="1">
        <v>4.5999999999999996</v>
      </c>
    </row>
    <row r="748" spans="2:4" x14ac:dyDescent="0.25">
      <c r="B748" s="2">
        <v>42742</v>
      </c>
      <c r="C748" s="1" t="s">
        <v>4</v>
      </c>
      <c r="D748" s="1">
        <v>5.8</v>
      </c>
    </row>
    <row r="749" spans="2:4" x14ac:dyDescent="0.25">
      <c r="B749" s="2">
        <v>42743</v>
      </c>
      <c r="C749" s="1" t="s">
        <v>3</v>
      </c>
      <c r="D749" s="1">
        <v>5.8</v>
      </c>
    </row>
    <row r="750" spans="2:4" x14ac:dyDescent="0.25">
      <c r="B750" s="2">
        <v>42743</v>
      </c>
      <c r="C750" s="1" t="s">
        <v>4</v>
      </c>
      <c r="D750" s="1">
        <v>7.6</v>
      </c>
    </row>
    <row r="751" spans="2:4" x14ac:dyDescent="0.25">
      <c r="B751" s="2">
        <v>42744</v>
      </c>
      <c r="C751" s="1" t="s">
        <v>3</v>
      </c>
      <c r="D751" s="1">
        <v>5.8</v>
      </c>
    </row>
    <row r="752" spans="2:4" x14ac:dyDescent="0.25">
      <c r="B752" s="2">
        <v>42744</v>
      </c>
      <c r="C752" s="1" t="s">
        <v>4</v>
      </c>
      <c r="D752" s="1">
        <v>7.6</v>
      </c>
    </row>
    <row r="753" spans="2:4" x14ac:dyDescent="0.25">
      <c r="B753" s="2">
        <v>42745</v>
      </c>
      <c r="C753" s="1" t="s">
        <v>3</v>
      </c>
      <c r="D753" s="1">
        <v>4.8</v>
      </c>
    </row>
    <row r="754" spans="2:4" x14ac:dyDescent="0.25">
      <c r="B754" s="2">
        <v>42745</v>
      </c>
      <c r="C754" s="1" t="s">
        <v>4</v>
      </c>
      <c r="D754" s="1">
        <v>6.2</v>
      </c>
    </row>
    <row r="755" spans="2:4" x14ac:dyDescent="0.25">
      <c r="B755" s="2">
        <v>42746</v>
      </c>
      <c r="C755" s="1" t="s">
        <v>3</v>
      </c>
      <c r="D755" s="1">
        <v>4.8</v>
      </c>
    </row>
    <row r="756" spans="2:4" x14ac:dyDescent="0.25">
      <c r="B756" s="2">
        <v>42746</v>
      </c>
      <c r="C756" s="1" t="s">
        <v>4</v>
      </c>
      <c r="D756" s="1">
        <v>6.2</v>
      </c>
    </row>
    <row r="757" spans="2:4" x14ac:dyDescent="0.25">
      <c r="B757" s="2">
        <v>42747</v>
      </c>
      <c r="C757" s="1" t="s">
        <v>3</v>
      </c>
      <c r="D757" s="1">
        <v>4.5</v>
      </c>
    </row>
    <row r="758" spans="2:4" x14ac:dyDescent="0.25">
      <c r="B758" s="2">
        <v>42747</v>
      </c>
      <c r="C758" s="1" t="s">
        <v>4</v>
      </c>
      <c r="D758" s="1">
        <v>5.7</v>
      </c>
    </row>
    <row r="759" spans="2:4" x14ac:dyDescent="0.25">
      <c r="B759" s="2">
        <v>42748</v>
      </c>
      <c r="C759" s="1" t="s">
        <v>3</v>
      </c>
      <c r="D759" s="1">
        <v>4.4000000000000004</v>
      </c>
    </row>
    <row r="760" spans="2:4" x14ac:dyDescent="0.25">
      <c r="B760" s="2">
        <v>42748</v>
      </c>
      <c r="C760" s="1" t="s">
        <v>4</v>
      </c>
      <c r="D760" s="1">
        <v>5.4</v>
      </c>
    </row>
    <row r="761" spans="2:4" x14ac:dyDescent="0.25">
      <c r="B761" s="2">
        <v>42749</v>
      </c>
      <c r="C761" s="1" t="s">
        <v>3</v>
      </c>
      <c r="D761" s="1">
        <v>4.0999999999999996</v>
      </c>
    </row>
    <row r="762" spans="2:4" x14ac:dyDescent="0.25">
      <c r="B762" s="2">
        <v>42749</v>
      </c>
      <c r="C762" s="1" t="s">
        <v>4</v>
      </c>
      <c r="D762" s="1">
        <v>5.4</v>
      </c>
    </row>
    <row r="763" spans="2:4" x14ac:dyDescent="0.25">
      <c r="B763" s="2">
        <v>42750</v>
      </c>
      <c r="C763" s="1" t="s">
        <v>3</v>
      </c>
      <c r="D763" s="1">
        <v>4.0999999999999996</v>
      </c>
    </row>
    <row r="764" spans="2:4" x14ac:dyDescent="0.25">
      <c r="B764" s="2">
        <v>42750</v>
      </c>
      <c r="C764" s="1" t="s">
        <v>4</v>
      </c>
      <c r="D764" s="1">
        <v>5.0999999999999996</v>
      </c>
    </row>
    <row r="765" spans="2:4" x14ac:dyDescent="0.25">
      <c r="B765" s="2">
        <v>42751</v>
      </c>
      <c r="C765" s="1" t="s">
        <v>3</v>
      </c>
      <c r="D765" s="1">
        <v>4.0999999999999996</v>
      </c>
    </row>
    <row r="766" spans="2:4" x14ac:dyDescent="0.25">
      <c r="B766" s="2">
        <v>42751</v>
      </c>
      <c r="C766" s="1" t="s">
        <v>4</v>
      </c>
      <c r="D766" s="1">
        <v>4.8</v>
      </c>
    </row>
    <row r="767" spans="2:4" x14ac:dyDescent="0.25">
      <c r="B767" s="2">
        <v>42752</v>
      </c>
      <c r="C767" s="1" t="s">
        <v>3</v>
      </c>
      <c r="D767" s="1">
        <v>4</v>
      </c>
    </row>
    <row r="768" spans="2:4" x14ac:dyDescent="0.25">
      <c r="B768" s="2">
        <v>42752</v>
      </c>
      <c r="C768" s="1" t="s">
        <v>4</v>
      </c>
      <c r="D768" s="1">
        <v>5</v>
      </c>
    </row>
    <row r="769" spans="2:4" x14ac:dyDescent="0.25">
      <c r="B769" s="2">
        <v>42753</v>
      </c>
      <c r="C769" s="1" t="s">
        <v>3</v>
      </c>
      <c r="D769" s="1">
        <v>4.0999999999999996</v>
      </c>
    </row>
    <row r="770" spans="2:4" x14ac:dyDescent="0.25">
      <c r="B770" s="2">
        <v>42753</v>
      </c>
      <c r="C770" s="1" t="s">
        <v>4</v>
      </c>
      <c r="D770" s="1">
        <v>5.2</v>
      </c>
    </row>
    <row r="771" spans="2:4" x14ac:dyDescent="0.25">
      <c r="B771" s="2">
        <v>42754</v>
      </c>
      <c r="C771" s="1" t="s">
        <v>3</v>
      </c>
      <c r="D771" s="1">
        <v>3.9</v>
      </c>
    </row>
    <row r="772" spans="2:4" x14ac:dyDescent="0.25">
      <c r="B772" s="2">
        <v>42754</v>
      </c>
      <c r="C772" s="1" t="s">
        <v>4</v>
      </c>
      <c r="D772" s="1">
        <v>4.9000000000000004</v>
      </c>
    </row>
    <row r="773" spans="2:4" x14ac:dyDescent="0.25">
      <c r="B773" s="2">
        <v>42755</v>
      </c>
      <c r="C773" s="1" t="s">
        <v>3</v>
      </c>
      <c r="D773" s="1">
        <v>3.8</v>
      </c>
    </row>
    <row r="774" spans="2:4" x14ac:dyDescent="0.25">
      <c r="B774" s="2">
        <v>42755</v>
      </c>
      <c r="C774" s="1" t="s">
        <v>4</v>
      </c>
      <c r="D774" s="1">
        <v>4.8</v>
      </c>
    </row>
    <row r="775" spans="2:4" x14ac:dyDescent="0.25">
      <c r="B775" s="2">
        <v>42756</v>
      </c>
      <c r="C775" s="1" t="s">
        <v>3</v>
      </c>
      <c r="D775" s="1">
        <v>3.8</v>
      </c>
    </row>
    <row r="776" spans="2:4" x14ac:dyDescent="0.25">
      <c r="B776" s="2">
        <v>42756</v>
      </c>
      <c r="C776" s="1" t="s">
        <v>4</v>
      </c>
      <c r="D776" s="1">
        <v>4.7</v>
      </c>
    </row>
    <row r="777" spans="2:4" x14ac:dyDescent="0.25">
      <c r="B777" s="2">
        <v>42757</v>
      </c>
      <c r="C777" s="1" t="s">
        <v>3</v>
      </c>
      <c r="D777" s="1">
        <v>3.8</v>
      </c>
    </row>
    <row r="778" spans="2:4" x14ac:dyDescent="0.25">
      <c r="B778" s="2">
        <v>42757</v>
      </c>
      <c r="C778" s="1" t="s">
        <v>4</v>
      </c>
      <c r="D778" s="1">
        <v>4.8</v>
      </c>
    </row>
    <row r="779" spans="2:4" x14ac:dyDescent="0.25">
      <c r="B779" s="2">
        <v>42758</v>
      </c>
      <c r="C779" s="1" t="s">
        <v>3</v>
      </c>
      <c r="D779" s="1">
        <v>4.3</v>
      </c>
    </row>
    <row r="780" spans="2:4" x14ac:dyDescent="0.25">
      <c r="B780" s="2">
        <v>42758</v>
      </c>
      <c r="C780" s="1" t="s">
        <v>4</v>
      </c>
      <c r="D780" s="1">
        <v>5.5</v>
      </c>
    </row>
    <row r="781" spans="2:4" x14ac:dyDescent="0.25">
      <c r="B781" s="2">
        <v>42759</v>
      </c>
      <c r="C781" s="1" t="s">
        <v>3</v>
      </c>
      <c r="D781" s="1">
        <v>4.4000000000000004</v>
      </c>
    </row>
    <row r="782" spans="2:4" x14ac:dyDescent="0.25">
      <c r="B782" s="2">
        <v>42759</v>
      </c>
      <c r="C782" s="1" t="s">
        <v>4</v>
      </c>
      <c r="D782" s="1">
        <v>5.7</v>
      </c>
    </row>
    <row r="783" spans="2:4" x14ac:dyDescent="0.25">
      <c r="B783" s="2">
        <v>42760</v>
      </c>
      <c r="C783" s="1" t="s">
        <v>3</v>
      </c>
      <c r="D783" s="1">
        <v>4.0999999999999996</v>
      </c>
    </row>
    <row r="784" spans="2:4" x14ac:dyDescent="0.25">
      <c r="B784" s="2">
        <v>42760</v>
      </c>
      <c r="C784" s="1" t="s">
        <v>4</v>
      </c>
      <c r="D784" s="1">
        <v>5</v>
      </c>
    </row>
    <row r="785" spans="2:4" x14ac:dyDescent="0.25">
      <c r="B785" s="2">
        <v>42761</v>
      </c>
      <c r="C785" s="1" t="s">
        <v>3</v>
      </c>
      <c r="D785" s="1">
        <v>4.0999999999999996</v>
      </c>
    </row>
    <row r="786" spans="2:4" x14ac:dyDescent="0.25">
      <c r="B786" s="2">
        <v>42761</v>
      </c>
      <c r="C786" s="1" t="s">
        <v>4</v>
      </c>
      <c r="D786" s="1">
        <v>5</v>
      </c>
    </row>
    <row r="787" spans="2:4" x14ac:dyDescent="0.25">
      <c r="B787" s="2">
        <v>42762</v>
      </c>
      <c r="C787" s="1" t="s">
        <v>3</v>
      </c>
      <c r="D787" s="1">
        <v>3.9</v>
      </c>
    </row>
    <row r="788" spans="2:4" x14ac:dyDescent="0.25">
      <c r="B788" s="2">
        <v>42762</v>
      </c>
      <c r="C788" s="1" t="s">
        <v>4</v>
      </c>
      <c r="D788" s="1">
        <v>4.9000000000000004</v>
      </c>
    </row>
    <row r="789" spans="2:4" x14ac:dyDescent="0.25">
      <c r="B789" s="2">
        <v>42763</v>
      </c>
      <c r="C789" s="1" t="s">
        <v>3</v>
      </c>
      <c r="D789" s="1">
        <v>3.8</v>
      </c>
    </row>
    <row r="790" spans="2:4" x14ac:dyDescent="0.25">
      <c r="B790" s="2">
        <v>42763</v>
      </c>
      <c r="C790" s="1" t="s">
        <v>4</v>
      </c>
      <c r="D790" s="1">
        <v>4.7</v>
      </c>
    </row>
    <row r="791" spans="2:4" x14ac:dyDescent="0.25">
      <c r="B791" s="2">
        <v>42764</v>
      </c>
      <c r="C791" s="1" t="s">
        <v>3</v>
      </c>
      <c r="D791" s="1">
        <v>3.7</v>
      </c>
    </row>
    <row r="792" spans="2:4" x14ac:dyDescent="0.25">
      <c r="B792" s="2">
        <v>42764</v>
      </c>
      <c r="C792" s="1" t="s">
        <v>4</v>
      </c>
      <c r="D792" s="1">
        <v>4.5</v>
      </c>
    </row>
    <row r="793" spans="2:4" x14ac:dyDescent="0.25">
      <c r="B793" s="2">
        <v>42765</v>
      </c>
      <c r="C793" s="1" t="s">
        <v>3</v>
      </c>
      <c r="D793" s="1">
        <v>3.7</v>
      </c>
    </row>
    <row r="794" spans="2:4" x14ac:dyDescent="0.25">
      <c r="B794" s="2">
        <v>42765</v>
      </c>
      <c r="C794" s="1" t="s">
        <v>4</v>
      </c>
      <c r="D794" s="1">
        <v>4.5999999999999996</v>
      </c>
    </row>
    <row r="795" spans="2:4" x14ac:dyDescent="0.25">
      <c r="B795" s="2">
        <v>42766</v>
      </c>
      <c r="C795" s="1" t="s">
        <v>3</v>
      </c>
      <c r="D795" s="1">
        <v>3.5</v>
      </c>
    </row>
    <row r="796" spans="2:4" x14ac:dyDescent="0.25">
      <c r="B796" s="2">
        <v>42766</v>
      </c>
      <c r="C796" s="1" t="s">
        <v>4</v>
      </c>
      <c r="D796" s="1">
        <v>4.3</v>
      </c>
    </row>
    <row r="797" spans="2:4" x14ac:dyDescent="0.25">
      <c r="B797" s="2">
        <v>42767</v>
      </c>
      <c r="C797" s="1" t="s">
        <v>3</v>
      </c>
      <c r="D797" s="1">
        <v>3.5</v>
      </c>
    </row>
    <row r="798" spans="2:4" x14ac:dyDescent="0.25">
      <c r="B798" s="2">
        <v>42767</v>
      </c>
      <c r="C798" s="1" t="s">
        <v>4</v>
      </c>
      <c r="D798" s="1">
        <v>4.4000000000000004</v>
      </c>
    </row>
    <row r="799" spans="2:4" x14ac:dyDescent="0.25">
      <c r="B799" s="2">
        <v>42768</v>
      </c>
      <c r="C799" s="1" t="s">
        <v>3</v>
      </c>
      <c r="D799" s="1">
        <v>3.4</v>
      </c>
    </row>
    <row r="800" spans="2:4" x14ac:dyDescent="0.25">
      <c r="B800" s="2">
        <v>42768</v>
      </c>
      <c r="C800" s="1" t="s">
        <v>4</v>
      </c>
      <c r="D800" s="1">
        <v>4.4000000000000004</v>
      </c>
    </row>
    <row r="801" spans="2:4" x14ac:dyDescent="0.25">
      <c r="B801" s="2">
        <v>42769</v>
      </c>
      <c r="C801" s="1" t="s">
        <v>3</v>
      </c>
      <c r="D801" s="1">
        <v>3.4</v>
      </c>
    </row>
    <row r="802" spans="2:4" x14ac:dyDescent="0.25">
      <c r="B802" s="2">
        <v>42769</v>
      </c>
      <c r="C802" s="1" t="s">
        <v>4</v>
      </c>
      <c r="D802" s="1">
        <v>4.2</v>
      </c>
    </row>
    <row r="803" spans="2:4" x14ac:dyDescent="0.25">
      <c r="B803" s="2">
        <v>42770</v>
      </c>
      <c r="C803" s="1" t="s">
        <v>3</v>
      </c>
      <c r="D803" s="1">
        <v>3.4</v>
      </c>
    </row>
    <row r="804" spans="2:4" x14ac:dyDescent="0.25">
      <c r="B804" s="2">
        <v>42770</v>
      </c>
      <c r="C804" s="1" t="s">
        <v>4</v>
      </c>
      <c r="D804" s="1">
        <v>4.0999999999999996</v>
      </c>
    </row>
    <row r="805" spans="2:4" x14ac:dyDescent="0.25">
      <c r="B805" s="2">
        <v>42771</v>
      </c>
      <c r="C805" s="1" t="s">
        <v>3</v>
      </c>
      <c r="D805" s="1">
        <v>3.4</v>
      </c>
    </row>
    <row r="806" spans="2:4" x14ac:dyDescent="0.25">
      <c r="B806" s="2">
        <v>42771</v>
      </c>
      <c r="C806" s="1" t="s">
        <v>4</v>
      </c>
      <c r="D806" s="1">
        <v>4</v>
      </c>
    </row>
    <row r="807" spans="2:4" x14ac:dyDescent="0.25">
      <c r="B807" s="2">
        <v>42772</v>
      </c>
      <c r="C807" s="1" t="s">
        <v>3</v>
      </c>
      <c r="D807" s="1">
        <v>3.3</v>
      </c>
    </row>
    <row r="808" spans="2:4" x14ac:dyDescent="0.25">
      <c r="B808" s="2">
        <v>42772</v>
      </c>
      <c r="C808" s="1" t="s">
        <v>4</v>
      </c>
      <c r="D808" s="1">
        <v>3.9</v>
      </c>
    </row>
    <row r="809" spans="2:4" x14ac:dyDescent="0.25">
      <c r="B809" s="2">
        <v>42773</v>
      </c>
      <c r="C809" s="1" t="s">
        <v>3</v>
      </c>
      <c r="D809" s="1">
        <v>3.3</v>
      </c>
    </row>
    <row r="810" spans="2:4" x14ac:dyDescent="0.25">
      <c r="B810" s="2">
        <v>42773</v>
      </c>
      <c r="C810" s="1" t="s">
        <v>4</v>
      </c>
      <c r="D810" s="1">
        <v>3.9</v>
      </c>
    </row>
    <row r="811" spans="2:4" x14ac:dyDescent="0.25">
      <c r="B811" s="2">
        <v>42774</v>
      </c>
      <c r="C811" s="1" t="s">
        <v>3</v>
      </c>
      <c r="D811" s="1">
        <v>3.2</v>
      </c>
    </row>
    <row r="812" spans="2:4" x14ac:dyDescent="0.25">
      <c r="B812" s="2">
        <v>42774</v>
      </c>
      <c r="C812" s="1" t="s">
        <v>4</v>
      </c>
      <c r="D812" s="1">
        <v>4.0999999999999996</v>
      </c>
    </row>
    <row r="813" spans="2:4" x14ac:dyDescent="0.25">
      <c r="B813" s="2">
        <v>42775</v>
      </c>
      <c r="C813" s="1" t="s">
        <v>3</v>
      </c>
      <c r="D813" s="1">
        <v>3.5</v>
      </c>
    </row>
    <row r="814" spans="2:4" x14ac:dyDescent="0.25">
      <c r="B814" s="2">
        <v>42775</v>
      </c>
      <c r="C814" s="1" t="s">
        <v>4</v>
      </c>
      <c r="D814" s="1">
        <v>4.4000000000000004</v>
      </c>
    </row>
    <row r="815" spans="2:4" x14ac:dyDescent="0.25">
      <c r="B815" s="2">
        <v>42776</v>
      </c>
      <c r="C815" s="1" t="s">
        <v>3</v>
      </c>
      <c r="D815" s="1">
        <v>3.6</v>
      </c>
    </row>
    <row r="816" spans="2:4" x14ac:dyDescent="0.25">
      <c r="B816" s="2">
        <v>42776</v>
      </c>
      <c r="C816" s="1" t="s">
        <v>4</v>
      </c>
      <c r="D816" s="1">
        <v>4.5</v>
      </c>
    </row>
    <row r="817" spans="2:4" x14ac:dyDescent="0.25">
      <c r="B817" s="2">
        <v>42777</v>
      </c>
      <c r="C817" s="1" t="s">
        <v>3</v>
      </c>
      <c r="D817" s="1">
        <v>3.3</v>
      </c>
    </row>
    <row r="818" spans="2:4" x14ac:dyDescent="0.25">
      <c r="B818" s="2">
        <v>42777</v>
      </c>
      <c r="C818" s="1" t="s">
        <v>4</v>
      </c>
      <c r="D818" s="1">
        <v>3.9</v>
      </c>
    </row>
    <row r="819" spans="2:4" x14ac:dyDescent="0.25">
      <c r="B819" s="2">
        <v>42778</v>
      </c>
      <c r="C819" s="1" t="s">
        <v>3</v>
      </c>
      <c r="D819" s="1">
        <v>3.3</v>
      </c>
    </row>
    <row r="820" spans="2:4" x14ac:dyDescent="0.25">
      <c r="B820" s="2">
        <v>42778</v>
      </c>
      <c r="C820" s="1" t="s">
        <v>4</v>
      </c>
      <c r="D820" s="1">
        <v>3.8</v>
      </c>
    </row>
    <row r="821" spans="2:4" x14ac:dyDescent="0.25">
      <c r="B821" s="2">
        <v>42779</v>
      </c>
      <c r="C821" s="1" t="s">
        <v>3</v>
      </c>
      <c r="D821" s="1">
        <v>3.1</v>
      </c>
    </row>
    <row r="822" spans="2:4" x14ac:dyDescent="0.25">
      <c r="B822" s="2">
        <v>42779</v>
      </c>
      <c r="C822" s="1" t="s">
        <v>4</v>
      </c>
      <c r="D822" s="1">
        <v>3.8</v>
      </c>
    </row>
    <row r="823" spans="2:4" x14ac:dyDescent="0.25">
      <c r="B823" s="2">
        <v>42780</v>
      </c>
      <c r="C823" s="1" t="s">
        <v>3</v>
      </c>
      <c r="D823" s="1">
        <v>3.2</v>
      </c>
    </row>
    <row r="824" spans="2:4" x14ac:dyDescent="0.25">
      <c r="B824" s="2">
        <v>42780</v>
      </c>
      <c r="C824" s="1" t="s">
        <v>4</v>
      </c>
      <c r="D824" s="1">
        <v>3.8</v>
      </c>
    </row>
    <row r="825" spans="2:4" x14ac:dyDescent="0.25">
      <c r="B825" s="2">
        <v>42781</v>
      </c>
      <c r="C825" s="1" t="s">
        <v>3</v>
      </c>
      <c r="D825" s="1">
        <v>3.3</v>
      </c>
    </row>
    <row r="826" spans="2:4" x14ac:dyDescent="0.25">
      <c r="B826" s="2">
        <v>42781</v>
      </c>
      <c r="C826" s="1" t="s">
        <v>4</v>
      </c>
      <c r="D826" s="1">
        <v>3.8</v>
      </c>
    </row>
    <row r="827" spans="2:4" x14ac:dyDescent="0.25">
      <c r="B827" s="2">
        <v>42782</v>
      </c>
      <c r="C827" s="1" t="s">
        <v>3</v>
      </c>
      <c r="D827" s="1">
        <v>4.4000000000000004</v>
      </c>
    </row>
    <row r="828" spans="2:4" x14ac:dyDescent="0.25">
      <c r="B828" s="2">
        <v>42782</v>
      </c>
      <c r="C828" s="1" t="s">
        <v>4</v>
      </c>
      <c r="D828" s="1">
        <v>5.8</v>
      </c>
    </row>
    <row r="829" spans="2:4" x14ac:dyDescent="0.25">
      <c r="B829" s="2">
        <v>42783</v>
      </c>
      <c r="C829" s="1" t="s">
        <v>3</v>
      </c>
      <c r="D829" s="1">
        <v>4</v>
      </c>
    </row>
    <row r="830" spans="2:4" x14ac:dyDescent="0.25">
      <c r="B830" s="2">
        <v>42783</v>
      </c>
      <c r="C830" s="1" t="s">
        <v>4</v>
      </c>
      <c r="D830" s="1">
        <v>4.8</v>
      </c>
    </row>
    <row r="831" spans="2:4" x14ac:dyDescent="0.25">
      <c r="B831" s="2">
        <v>42784</v>
      </c>
      <c r="C831" s="1" t="s">
        <v>3</v>
      </c>
      <c r="D831" s="1">
        <v>3.8</v>
      </c>
    </row>
    <row r="832" spans="2:4" x14ac:dyDescent="0.25">
      <c r="B832" s="2">
        <v>42784</v>
      </c>
      <c r="C832" s="1" t="s">
        <v>4</v>
      </c>
      <c r="D832" s="1">
        <v>4.7</v>
      </c>
    </row>
    <row r="833" spans="2:4" x14ac:dyDescent="0.25">
      <c r="B833" s="2">
        <v>42785</v>
      </c>
      <c r="C833" s="1" t="s">
        <v>3</v>
      </c>
      <c r="D833" s="1">
        <v>3.5</v>
      </c>
    </row>
    <row r="834" spans="2:4" x14ac:dyDescent="0.25">
      <c r="B834" s="2">
        <v>42785</v>
      </c>
      <c r="C834" s="1" t="s">
        <v>4</v>
      </c>
      <c r="D834" s="1">
        <v>4.5</v>
      </c>
    </row>
    <row r="835" spans="2:4" x14ac:dyDescent="0.25">
      <c r="B835" s="2">
        <v>42786</v>
      </c>
      <c r="C835" s="1" t="s">
        <v>3</v>
      </c>
      <c r="D835" s="1">
        <v>3.5</v>
      </c>
    </row>
    <row r="836" spans="2:4" x14ac:dyDescent="0.25">
      <c r="B836" s="2">
        <v>42786</v>
      </c>
      <c r="C836" s="1" t="s">
        <v>4</v>
      </c>
      <c r="D836" s="1">
        <v>4.2</v>
      </c>
    </row>
    <row r="837" spans="2:4" x14ac:dyDescent="0.25">
      <c r="B837" s="2">
        <v>42787</v>
      </c>
      <c r="C837" s="1" t="s">
        <v>3</v>
      </c>
      <c r="D837" s="1">
        <v>3.3</v>
      </c>
    </row>
    <row r="838" spans="2:4" x14ac:dyDescent="0.25">
      <c r="B838" s="2">
        <v>42787</v>
      </c>
      <c r="C838" s="1" t="s">
        <v>4</v>
      </c>
      <c r="D838" s="1">
        <v>4</v>
      </c>
    </row>
    <row r="839" spans="2:4" x14ac:dyDescent="0.25">
      <c r="B839" s="2">
        <v>42788</v>
      </c>
      <c r="C839" s="1" t="s">
        <v>3</v>
      </c>
      <c r="D839" s="1">
        <v>3.3</v>
      </c>
    </row>
    <row r="840" spans="2:4" x14ac:dyDescent="0.25">
      <c r="B840" s="2">
        <v>42788</v>
      </c>
      <c r="C840" s="1" t="s">
        <v>4</v>
      </c>
      <c r="D840" s="1">
        <v>4</v>
      </c>
    </row>
    <row r="841" spans="2:4" x14ac:dyDescent="0.25">
      <c r="B841" s="2">
        <v>42789</v>
      </c>
      <c r="C841" s="1" t="s">
        <v>3</v>
      </c>
      <c r="D841" s="1">
        <v>3.3</v>
      </c>
    </row>
    <row r="842" spans="2:4" x14ac:dyDescent="0.25">
      <c r="B842" s="2">
        <v>42789</v>
      </c>
      <c r="C842" s="1" t="s">
        <v>4</v>
      </c>
      <c r="D842" s="1">
        <v>4</v>
      </c>
    </row>
    <row r="843" spans="2:4" x14ac:dyDescent="0.25">
      <c r="B843" s="2">
        <v>42790</v>
      </c>
      <c r="C843" s="1" t="s">
        <v>3</v>
      </c>
      <c r="D843" s="1">
        <v>3.2</v>
      </c>
    </row>
    <row r="844" spans="2:4" x14ac:dyDescent="0.25">
      <c r="B844" s="2">
        <v>42790</v>
      </c>
      <c r="C844" s="1" t="s">
        <v>4</v>
      </c>
      <c r="D844" s="1">
        <v>3.8</v>
      </c>
    </row>
    <row r="845" spans="2:4" x14ac:dyDescent="0.25">
      <c r="B845" s="2">
        <v>42791</v>
      </c>
      <c r="C845" s="1" t="s">
        <v>3</v>
      </c>
      <c r="D845" s="1">
        <v>3.4</v>
      </c>
    </row>
    <row r="846" spans="2:4" x14ac:dyDescent="0.25">
      <c r="B846" s="2">
        <v>42791</v>
      </c>
      <c r="C846" s="1" t="s">
        <v>4</v>
      </c>
      <c r="D846" s="1">
        <v>4.0999999999999996</v>
      </c>
    </row>
    <row r="847" spans="2:4" x14ac:dyDescent="0.25">
      <c r="B847" s="2">
        <v>42792</v>
      </c>
      <c r="C847" s="1" t="s">
        <v>3</v>
      </c>
      <c r="D847" s="1">
        <v>3.1</v>
      </c>
    </row>
    <row r="848" spans="2:4" x14ac:dyDescent="0.25">
      <c r="B848" s="2">
        <v>42792</v>
      </c>
      <c r="C848" s="1" t="s">
        <v>4</v>
      </c>
      <c r="D848" s="1">
        <v>3.7</v>
      </c>
    </row>
    <row r="849" spans="2:4" x14ac:dyDescent="0.25">
      <c r="B849" s="2">
        <v>42793</v>
      </c>
      <c r="C849" s="1" t="s">
        <v>3</v>
      </c>
      <c r="D849" s="1">
        <v>2.9</v>
      </c>
    </row>
    <row r="850" spans="2:4" x14ac:dyDescent="0.25">
      <c r="B850" s="2">
        <v>42793</v>
      </c>
      <c r="C850" s="1" t="s">
        <v>4</v>
      </c>
      <c r="D850" s="1">
        <v>3.6</v>
      </c>
    </row>
    <row r="851" spans="2:4" x14ac:dyDescent="0.25">
      <c r="B851" s="2">
        <v>42794</v>
      </c>
      <c r="C851" s="1" t="s">
        <v>3</v>
      </c>
      <c r="D851" s="1">
        <v>3.1</v>
      </c>
    </row>
    <row r="852" spans="2:4" x14ac:dyDescent="0.25">
      <c r="B852" s="2">
        <v>42794</v>
      </c>
      <c r="C852" s="1" t="s">
        <v>4</v>
      </c>
      <c r="D852" s="1">
        <v>3.6</v>
      </c>
    </row>
    <row r="853" spans="2:4" x14ac:dyDescent="0.25">
      <c r="B853" s="2">
        <v>42795</v>
      </c>
      <c r="C853" s="1" t="s">
        <v>3</v>
      </c>
      <c r="D853" s="1">
        <v>2.8</v>
      </c>
    </row>
    <row r="854" spans="2:4" x14ac:dyDescent="0.25">
      <c r="B854" s="2">
        <v>42795</v>
      </c>
      <c r="C854" s="1" t="s">
        <v>4</v>
      </c>
      <c r="D854" s="1">
        <v>3.5</v>
      </c>
    </row>
    <row r="855" spans="2:4" x14ac:dyDescent="0.25">
      <c r="B855" s="2">
        <v>42796</v>
      </c>
      <c r="C855" s="1" t="s">
        <v>3</v>
      </c>
      <c r="D855" s="1">
        <v>2.8</v>
      </c>
    </row>
    <row r="856" spans="2:4" x14ac:dyDescent="0.25">
      <c r="B856" s="2">
        <v>42796</v>
      </c>
      <c r="C856" s="1" t="s">
        <v>4</v>
      </c>
      <c r="D856" s="1">
        <v>3.5</v>
      </c>
    </row>
    <row r="857" spans="2:4" x14ac:dyDescent="0.25">
      <c r="B857" s="2">
        <v>42797</v>
      </c>
      <c r="C857" s="1" t="s">
        <v>3</v>
      </c>
      <c r="D857" s="1">
        <v>2.8</v>
      </c>
    </row>
    <row r="858" spans="2:4" x14ac:dyDescent="0.25">
      <c r="B858" s="2">
        <v>42797</v>
      </c>
      <c r="C858" s="1" t="s">
        <v>4</v>
      </c>
      <c r="D858" s="1">
        <v>3.5</v>
      </c>
    </row>
    <row r="859" spans="2:4" x14ac:dyDescent="0.25">
      <c r="B859" s="2">
        <v>42798</v>
      </c>
      <c r="C859" s="1" t="s">
        <v>3</v>
      </c>
      <c r="D859" s="1">
        <v>2.9</v>
      </c>
    </row>
    <row r="860" spans="2:4" x14ac:dyDescent="0.25">
      <c r="B860" s="2">
        <v>42798</v>
      </c>
      <c r="C860" s="1" t="s">
        <v>4</v>
      </c>
      <c r="D860" s="1">
        <v>3.3</v>
      </c>
    </row>
    <row r="861" spans="2:4" x14ac:dyDescent="0.25">
      <c r="B861" s="2">
        <v>42799</v>
      </c>
      <c r="C861" s="1" t="s">
        <v>3</v>
      </c>
      <c r="D861" s="1">
        <v>2.7</v>
      </c>
    </row>
    <row r="862" spans="2:4" x14ac:dyDescent="0.25">
      <c r="B862" s="2">
        <v>42799</v>
      </c>
      <c r="C862" s="1" t="s">
        <v>4</v>
      </c>
      <c r="D862" s="1">
        <v>3.2</v>
      </c>
    </row>
    <row r="863" spans="2:4" x14ac:dyDescent="0.25">
      <c r="B863" s="2">
        <v>42800</v>
      </c>
      <c r="C863" s="1" t="s">
        <v>3</v>
      </c>
      <c r="D863" s="1">
        <v>2.6</v>
      </c>
    </row>
    <row r="864" spans="2:4" x14ac:dyDescent="0.25">
      <c r="B864" s="2">
        <v>42800</v>
      </c>
      <c r="C864" s="1" t="s">
        <v>4</v>
      </c>
      <c r="D864" s="1">
        <v>3.3</v>
      </c>
    </row>
    <row r="865" spans="2:4" x14ac:dyDescent="0.25">
      <c r="B865" s="2">
        <v>42801</v>
      </c>
      <c r="C865" s="1" t="s">
        <v>3</v>
      </c>
      <c r="D865" s="1">
        <v>2.8</v>
      </c>
    </row>
    <row r="866" spans="2:4" x14ac:dyDescent="0.25">
      <c r="B866" s="2">
        <v>42801</v>
      </c>
      <c r="C866" s="1" t="s">
        <v>4</v>
      </c>
      <c r="D866" s="1">
        <v>3.3</v>
      </c>
    </row>
    <row r="867" spans="2:4" x14ac:dyDescent="0.25">
      <c r="B867" s="2">
        <v>42802</v>
      </c>
      <c r="C867" s="1" t="s">
        <v>3</v>
      </c>
      <c r="D867" s="1">
        <v>2.8</v>
      </c>
    </row>
    <row r="868" spans="2:4" x14ac:dyDescent="0.25">
      <c r="B868" s="2">
        <v>42802</v>
      </c>
      <c r="C868" s="1" t="s">
        <v>4</v>
      </c>
      <c r="D868" s="1">
        <v>3.3</v>
      </c>
    </row>
    <row r="869" spans="2:4" x14ac:dyDescent="0.25">
      <c r="B869" s="2">
        <v>42803</v>
      </c>
      <c r="C869" s="1" t="s">
        <v>3</v>
      </c>
      <c r="D869" s="1">
        <v>2.8</v>
      </c>
    </row>
    <row r="870" spans="2:4" x14ac:dyDescent="0.25">
      <c r="B870" s="2">
        <v>42803</v>
      </c>
      <c r="C870" s="1" t="s">
        <v>4</v>
      </c>
      <c r="D870" s="1">
        <v>3.3</v>
      </c>
    </row>
    <row r="871" spans="2:4" x14ac:dyDescent="0.25">
      <c r="B871" s="2">
        <v>42804</v>
      </c>
      <c r="C871" s="1" t="s">
        <v>3</v>
      </c>
      <c r="D871" s="1">
        <v>2.5</v>
      </c>
    </row>
    <row r="872" spans="2:4" x14ac:dyDescent="0.25">
      <c r="B872" s="2">
        <v>42804</v>
      </c>
      <c r="C872" s="1" t="s">
        <v>4</v>
      </c>
      <c r="D872" s="1">
        <v>2.9</v>
      </c>
    </row>
    <row r="873" spans="2:4" x14ac:dyDescent="0.25">
      <c r="B873" s="2">
        <v>42805</v>
      </c>
      <c r="C873" s="1" t="s">
        <v>3</v>
      </c>
      <c r="D873" s="1">
        <v>2.5</v>
      </c>
    </row>
    <row r="874" spans="2:4" x14ac:dyDescent="0.25">
      <c r="B874" s="2">
        <v>42805</v>
      </c>
      <c r="C874" s="1" t="s">
        <v>4</v>
      </c>
      <c r="D874" s="1">
        <v>2.9</v>
      </c>
    </row>
    <row r="875" spans="2:4" x14ac:dyDescent="0.25">
      <c r="B875" s="2">
        <v>42806</v>
      </c>
      <c r="C875" s="1" t="s">
        <v>3</v>
      </c>
      <c r="D875" s="1">
        <v>2.5</v>
      </c>
    </row>
    <row r="876" spans="2:4" x14ac:dyDescent="0.25">
      <c r="B876" s="2">
        <v>42806</v>
      </c>
      <c r="C876" s="1" t="s">
        <v>4</v>
      </c>
      <c r="D876" s="1">
        <v>2.9</v>
      </c>
    </row>
    <row r="877" spans="2:4" x14ac:dyDescent="0.25">
      <c r="B877" s="2">
        <v>42807</v>
      </c>
      <c r="C877" s="1" t="s">
        <v>3</v>
      </c>
      <c r="D877" s="1">
        <v>2.7</v>
      </c>
    </row>
    <row r="878" spans="2:4" x14ac:dyDescent="0.25">
      <c r="B878" s="2">
        <v>42807</v>
      </c>
      <c r="C878" s="1" t="s">
        <v>4</v>
      </c>
      <c r="D878" s="1">
        <v>3.4</v>
      </c>
    </row>
    <row r="879" spans="2:4" x14ac:dyDescent="0.25">
      <c r="B879" s="2">
        <v>42808</v>
      </c>
      <c r="C879" s="1" t="s">
        <v>3</v>
      </c>
      <c r="D879" s="1">
        <v>3.5</v>
      </c>
    </row>
    <row r="880" spans="2:4" x14ac:dyDescent="0.25">
      <c r="B880" s="2">
        <v>42808</v>
      </c>
      <c r="C880" s="1" t="s">
        <v>4</v>
      </c>
      <c r="D880" s="1">
        <v>4.4000000000000004</v>
      </c>
    </row>
    <row r="881" spans="2:4" x14ac:dyDescent="0.25">
      <c r="B881" s="2">
        <v>42809</v>
      </c>
      <c r="C881" s="1" t="s">
        <v>3</v>
      </c>
      <c r="D881" s="1">
        <v>4</v>
      </c>
    </row>
    <row r="882" spans="2:4" x14ac:dyDescent="0.25">
      <c r="B882" s="2">
        <v>42809</v>
      </c>
      <c r="C882" s="1" t="s">
        <v>4</v>
      </c>
      <c r="D882" s="1">
        <v>5.2</v>
      </c>
    </row>
    <row r="883" spans="2:4" x14ac:dyDescent="0.25">
      <c r="B883" s="2">
        <v>42810</v>
      </c>
      <c r="C883" s="1" t="s">
        <v>3</v>
      </c>
      <c r="D883" s="1">
        <v>3.5</v>
      </c>
    </row>
    <row r="884" spans="2:4" x14ac:dyDescent="0.25">
      <c r="B884" s="2">
        <v>42810</v>
      </c>
      <c r="C884" s="1" t="s">
        <v>4</v>
      </c>
      <c r="D884" s="1">
        <v>4.2</v>
      </c>
    </row>
    <row r="885" spans="2:4" x14ac:dyDescent="0.25">
      <c r="B885" s="2">
        <v>42811</v>
      </c>
      <c r="C885" s="1" t="s">
        <v>3</v>
      </c>
      <c r="D885" s="1">
        <v>3.2</v>
      </c>
    </row>
    <row r="886" spans="2:4" x14ac:dyDescent="0.25">
      <c r="B886" s="2">
        <v>42811</v>
      </c>
      <c r="C886" s="1" t="s">
        <v>4</v>
      </c>
      <c r="D886" s="1">
        <v>4.0999999999999996</v>
      </c>
    </row>
    <row r="887" spans="2:4" x14ac:dyDescent="0.25">
      <c r="B887" s="2">
        <v>42812</v>
      </c>
      <c r="C887" s="1" t="s">
        <v>3</v>
      </c>
      <c r="D887" s="1">
        <v>3.1</v>
      </c>
    </row>
    <row r="888" spans="2:4" x14ac:dyDescent="0.25">
      <c r="B888" s="2">
        <v>42812</v>
      </c>
      <c r="C888" s="1" t="s">
        <v>4</v>
      </c>
      <c r="D888" s="1">
        <v>3.7</v>
      </c>
    </row>
    <row r="889" spans="2:4" x14ac:dyDescent="0.25">
      <c r="B889" s="2">
        <v>42813</v>
      </c>
      <c r="C889" s="1" t="s">
        <v>3</v>
      </c>
      <c r="D889" s="1">
        <v>3.1</v>
      </c>
    </row>
    <row r="890" spans="2:4" x14ac:dyDescent="0.25">
      <c r="B890" s="2">
        <v>42813</v>
      </c>
      <c r="C890" s="1" t="s">
        <v>4</v>
      </c>
      <c r="D890" s="1">
        <v>3.9</v>
      </c>
    </row>
    <row r="891" spans="2:4" x14ac:dyDescent="0.25">
      <c r="B891" s="2">
        <v>42814</v>
      </c>
      <c r="C891" s="1" t="s">
        <v>3</v>
      </c>
      <c r="D891" s="1">
        <v>3</v>
      </c>
    </row>
    <row r="892" spans="2:4" x14ac:dyDescent="0.25">
      <c r="B892" s="2">
        <v>42814</v>
      </c>
      <c r="C892" s="1" t="s">
        <v>4</v>
      </c>
      <c r="D892" s="1">
        <v>3.6</v>
      </c>
    </row>
    <row r="893" spans="2:4" x14ac:dyDescent="0.25">
      <c r="B893" s="2">
        <v>42815</v>
      </c>
      <c r="C893" s="1" t="s">
        <v>3</v>
      </c>
      <c r="D893" s="1">
        <v>3</v>
      </c>
    </row>
    <row r="894" spans="2:4" x14ac:dyDescent="0.25">
      <c r="B894" s="2">
        <v>42815</v>
      </c>
      <c r="C894" s="1" t="s">
        <v>4</v>
      </c>
      <c r="D894" s="1">
        <v>3.7</v>
      </c>
    </row>
    <row r="895" spans="2:4" x14ac:dyDescent="0.25">
      <c r="B895" s="2">
        <v>42816</v>
      </c>
      <c r="C895" s="1" t="s">
        <v>3</v>
      </c>
      <c r="D895" s="1">
        <v>3.1</v>
      </c>
    </row>
    <row r="896" spans="2:4" x14ac:dyDescent="0.25">
      <c r="B896" s="2">
        <v>42816</v>
      </c>
      <c r="C896" s="1" t="s">
        <v>4</v>
      </c>
      <c r="D896" s="1">
        <v>4</v>
      </c>
    </row>
    <row r="897" spans="2:4" x14ac:dyDescent="0.25">
      <c r="B897" s="2">
        <v>42817</v>
      </c>
      <c r="C897" s="1" t="s">
        <v>3</v>
      </c>
      <c r="D897" s="1">
        <v>3</v>
      </c>
    </row>
    <row r="898" spans="2:4" x14ac:dyDescent="0.25">
      <c r="B898" s="2">
        <v>42817</v>
      </c>
      <c r="C898" s="1" t="s">
        <v>4</v>
      </c>
      <c r="D898" s="1">
        <v>3.7</v>
      </c>
    </row>
    <row r="899" spans="2:4" x14ac:dyDescent="0.25">
      <c r="B899" s="2">
        <v>42818</v>
      </c>
      <c r="C899" s="1" t="s">
        <v>3</v>
      </c>
      <c r="D899" s="1">
        <v>2.9</v>
      </c>
    </row>
    <row r="900" spans="2:4" x14ac:dyDescent="0.25">
      <c r="B900" s="2">
        <v>42818</v>
      </c>
      <c r="C900" s="1" t="s">
        <v>4</v>
      </c>
      <c r="D900" s="1">
        <v>3.7</v>
      </c>
    </row>
    <row r="901" spans="2:4" x14ac:dyDescent="0.25">
      <c r="B901" s="2">
        <v>42819</v>
      </c>
      <c r="C901" s="1" t="s">
        <v>3</v>
      </c>
      <c r="D901" s="1">
        <v>3</v>
      </c>
    </row>
    <row r="902" spans="2:4" x14ac:dyDescent="0.25">
      <c r="B902" s="2">
        <v>42819</v>
      </c>
      <c r="C902" s="1" t="s">
        <v>4</v>
      </c>
      <c r="D902" s="1">
        <v>3.6</v>
      </c>
    </row>
    <row r="903" spans="2:4" x14ac:dyDescent="0.25">
      <c r="B903" s="2">
        <v>42820</v>
      </c>
      <c r="C903" s="1" t="s">
        <v>3</v>
      </c>
      <c r="D903" s="1">
        <v>2.9</v>
      </c>
    </row>
    <row r="904" spans="2:4" x14ac:dyDescent="0.25">
      <c r="B904" s="2">
        <v>42820</v>
      </c>
      <c r="C904" s="1" t="s">
        <v>4</v>
      </c>
      <c r="D904" s="1">
        <v>3.5</v>
      </c>
    </row>
    <row r="905" spans="2:4" x14ac:dyDescent="0.25">
      <c r="B905" s="2">
        <v>42821</v>
      </c>
      <c r="C905" s="1" t="s">
        <v>3</v>
      </c>
      <c r="D905" s="1">
        <v>2.9</v>
      </c>
    </row>
    <row r="906" spans="2:4" x14ac:dyDescent="0.25">
      <c r="B906" s="2">
        <v>42821</v>
      </c>
      <c r="C906" s="1" t="s">
        <v>4</v>
      </c>
      <c r="D906" s="1">
        <v>3.4</v>
      </c>
    </row>
    <row r="907" spans="2:4" x14ac:dyDescent="0.25">
      <c r="B907" s="2">
        <v>42822</v>
      </c>
      <c r="C907" s="1" t="s">
        <v>3</v>
      </c>
      <c r="D907" s="1">
        <v>3.4</v>
      </c>
    </row>
    <row r="908" spans="2:4" x14ac:dyDescent="0.25">
      <c r="B908" s="2">
        <v>42822</v>
      </c>
      <c r="C908" s="1" t="s">
        <v>4</v>
      </c>
      <c r="D908" s="1">
        <v>4</v>
      </c>
    </row>
    <row r="909" spans="2:4" x14ac:dyDescent="0.25">
      <c r="B909" s="2">
        <v>42823</v>
      </c>
      <c r="C909" s="1" t="s">
        <v>3</v>
      </c>
      <c r="D909" s="1">
        <v>3.4</v>
      </c>
    </row>
    <row r="910" spans="2:4" x14ac:dyDescent="0.25">
      <c r="B910" s="2">
        <v>42823</v>
      </c>
      <c r="C910" s="1" t="s">
        <v>4</v>
      </c>
      <c r="D910" s="1">
        <v>4</v>
      </c>
    </row>
    <row r="911" spans="2:4" x14ac:dyDescent="0.25">
      <c r="B911" s="2">
        <v>42824</v>
      </c>
      <c r="C911" s="1" t="s">
        <v>3</v>
      </c>
      <c r="D911" s="1">
        <v>3</v>
      </c>
    </row>
    <row r="912" spans="2:4" x14ac:dyDescent="0.25">
      <c r="B912" s="2">
        <v>42824</v>
      </c>
      <c r="C912" s="1" t="s">
        <v>4</v>
      </c>
      <c r="D912" s="1">
        <v>3.7</v>
      </c>
    </row>
    <row r="913" spans="2:4" x14ac:dyDescent="0.25">
      <c r="B913" s="2">
        <v>42825</v>
      </c>
      <c r="C913" s="1" t="s">
        <v>3</v>
      </c>
      <c r="D913" s="1">
        <v>3</v>
      </c>
    </row>
    <row r="914" spans="2:4" x14ac:dyDescent="0.25">
      <c r="B914" s="2">
        <v>42825</v>
      </c>
      <c r="C914" s="1" t="s">
        <v>4</v>
      </c>
      <c r="D914" s="1">
        <v>3.9</v>
      </c>
    </row>
    <row r="915" spans="2:4" x14ac:dyDescent="0.25">
      <c r="B915" s="2">
        <v>42826</v>
      </c>
      <c r="C915" s="1" t="s">
        <v>3</v>
      </c>
      <c r="D915" s="1">
        <v>5.3</v>
      </c>
    </row>
    <row r="916" spans="2:4" x14ac:dyDescent="0.25">
      <c r="B916" s="2">
        <v>42826</v>
      </c>
      <c r="C916" s="1" t="s">
        <v>4</v>
      </c>
      <c r="D916" s="1">
        <v>7.2</v>
      </c>
    </row>
    <row r="917" spans="2:4" x14ac:dyDescent="0.25">
      <c r="B917" s="2">
        <v>42827</v>
      </c>
      <c r="C917" s="1" t="s">
        <v>3</v>
      </c>
      <c r="D917" s="1">
        <v>4.2</v>
      </c>
    </row>
    <row r="918" spans="2:4" x14ac:dyDescent="0.25">
      <c r="B918" s="2">
        <v>42827</v>
      </c>
      <c r="C918" s="1" t="s">
        <v>4</v>
      </c>
      <c r="D918" s="1">
        <v>5.2</v>
      </c>
    </row>
    <row r="919" spans="2:4" x14ac:dyDescent="0.25">
      <c r="B919" s="2">
        <v>42828</v>
      </c>
      <c r="C919" s="1" t="s">
        <v>3</v>
      </c>
      <c r="D919" s="1">
        <v>3.8</v>
      </c>
    </row>
    <row r="920" spans="2:4" x14ac:dyDescent="0.25">
      <c r="B920" s="2">
        <v>42828</v>
      </c>
      <c r="C920" s="1" t="s">
        <v>4</v>
      </c>
      <c r="D920" s="1">
        <v>4.5</v>
      </c>
    </row>
    <row r="921" spans="2:4" x14ac:dyDescent="0.25">
      <c r="B921" s="2">
        <v>42829</v>
      </c>
      <c r="C921" s="1" t="s">
        <v>3</v>
      </c>
      <c r="D921" s="1">
        <v>4.5999999999999996</v>
      </c>
    </row>
    <row r="922" spans="2:4" x14ac:dyDescent="0.25">
      <c r="B922" s="2">
        <v>42829</v>
      </c>
      <c r="C922" s="1" t="s">
        <v>4</v>
      </c>
      <c r="D922" s="1">
        <v>5.8</v>
      </c>
    </row>
    <row r="923" spans="2:4" x14ac:dyDescent="0.25">
      <c r="B923" s="2">
        <v>42830</v>
      </c>
      <c r="C923" s="1" t="s">
        <v>3</v>
      </c>
      <c r="D923" s="1">
        <v>4.5</v>
      </c>
    </row>
    <row r="924" spans="2:4" x14ac:dyDescent="0.25">
      <c r="B924" s="2">
        <v>42830</v>
      </c>
      <c r="C924" s="1" t="s">
        <v>4</v>
      </c>
      <c r="D924" s="1">
        <v>5.7</v>
      </c>
    </row>
    <row r="925" spans="2:4" x14ac:dyDescent="0.25">
      <c r="B925" s="2">
        <v>42831</v>
      </c>
      <c r="C925" s="1" t="s">
        <v>3</v>
      </c>
      <c r="D925" s="1">
        <v>5.5</v>
      </c>
    </row>
    <row r="926" spans="2:4" x14ac:dyDescent="0.25">
      <c r="B926" s="2">
        <v>42831</v>
      </c>
      <c r="C926" s="1" t="s">
        <v>4</v>
      </c>
      <c r="D926" s="1">
        <v>7.8</v>
      </c>
    </row>
    <row r="927" spans="2:4" x14ac:dyDescent="0.25">
      <c r="B927" s="2">
        <v>42832</v>
      </c>
      <c r="C927" s="1" t="s">
        <v>3</v>
      </c>
      <c r="D927" s="1">
        <v>5.8</v>
      </c>
    </row>
    <row r="928" spans="2:4" x14ac:dyDescent="0.25">
      <c r="B928" s="2">
        <v>42832</v>
      </c>
      <c r="C928" s="1" t="s">
        <v>4</v>
      </c>
      <c r="D928" s="1">
        <v>7.7</v>
      </c>
    </row>
    <row r="929" spans="2:4" x14ac:dyDescent="0.25">
      <c r="B929" s="2">
        <v>42833</v>
      </c>
      <c r="C929" s="1" t="s">
        <v>3</v>
      </c>
      <c r="D929" s="1">
        <v>4.7</v>
      </c>
    </row>
    <row r="930" spans="2:4" x14ac:dyDescent="0.25">
      <c r="B930" s="2">
        <v>42833</v>
      </c>
      <c r="C930" s="1" t="s">
        <v>4</v>
      </c>
      <c r="D930" s="1">
        <v>6.2</v>
      </c>
    </row>
    <row r="931" spans="2:4" x14ac:dyDescent="0.25">
      <c r="B931" s="2">
        <v>42834</v>
      </c>
      <c r="C931" s="1" t="s">
        <v>3</v>
      </c>
      <c r="D931" s="1">
        <v>4.4000000000000004</v>
      </c>
    </row>
    <row r="932" spans="2:4" x14ac:dyDescent="0.25">
      <c r="B932" s="2">
        <v>42834</v>
      </c>
      <c r="C932" s="1" t="s">
        <v>4</v>
      </c>
      <c r="D932" s="1">
        <v>5.4</v>
      </c>
    </row>
    <row r="933" spans="2:4" x14ac:dyDescent="0.25">
      <c r="B933" s="2">
        <v>42835</v>
      </c>
      <c r="C933" s="1" t="s">
        <v>3</v>
      </c>
      <c r="D933" s="1">
        <v>4.4000000000000004</v>
      </c>
    </row>
    <row r="934" spans="2:4" x14ac:dyDescent="0.25">
      <c r="B934" s="2">
        <v>42835</v>
      </c>
      <c r="C934" s="1" t="s">
        <v>4</v>
      </c>
      <c r="D934" s="1">
        <v>5.4</v>
      </c>
    </row>
    <row r="935" spans="2:4" x14ac:dyDescent="0.25">
      <c r="B935" s="2">
        <v>42836</v>
      </c>
      <c r="C935" s="1" t="s">
        <v>3</v>
      </c>
      <c r="D935" s="1">
        <v>4.0999999999999996</v>
      </c>
    </row>
    <row r="936" spans="2:4" x14ac:dyDescent="0.25">
      <c r="B936" s="2">
        <v>42836</v>
      </c>
      <c r="C936" s="1" t="s">
        <v>4</v>
      </c>
      <c r="D936" s="1">
        <v>4.9000000000000004</v>
      </c>
    </row>
    <row r="937" spans="2:4" x14ac:dyDescent="0.25">
      <c r="B937" s="2">
        <v>42837</v>
      </c>
      <c r="C937" s="1" t="s">
        <v>3</v>
      </c>
      <c r="D937" s="1">
        <v>3.9</v>
      </c>
    </row>
    <row r="938" spans="2:4" x14ac:dyDescent="0.25">
      <c r="B938" s="2">
        <v>42837</v>
      </c>
      <c r="C938" s="1" t="s">
        <v>4</v>
      </c>
      <c r="D938" s="1">
        <v>4.7</v>
      </c>
    </row>
    <row r="939" spans="2:4" x14ac:dyDescent="0.25">
      <c r="B939" s="2">
        <v>42838</v>
      </c>
      <c r="C939" s="1" t="s">
        <v>3</v>
      </c>
      <c r="D939" s="1">
        <v>3.6</v>
      </c>
    </row>
    <row r="940" spans="2:4" x14ac:dyDescent="0.25">
      <c r="B940" s="2">
        <v>42838</v>
      </c>
      <c r="C940" s="1" t="s">
        <v>4</v>
      </c>
      <c r="D940" s="1">
        <v>4.3</v>
      </c>
    </row>
    <row r="941" spans="2:4" x14ac:dyDescent="0.25">
      <c r="B941" s="2">
        <v>42839</v>
      </c>
      <c r="C941" s="1" t="s">
        <v>3</v>
      </c>
      <c r="D941" s="1">
        <v>3.6</v>
      </c>
    </row>
    <row r="942" spans="2:4" x14ac:dyDescent="0.25">
      <c r="B942" s="2">
        <v>42839</v>
      </c>
      <c r="C942" s="1" t="s">
        <v>4</v>
      </c>
      <c r="D942" s="1">
        <v>4.3</v>
      </c>
    </row>
    <row r="943" spans="2:4" x14ac:dyDescent="0.25">
      <c r="B943" s="2">
        <v>42840</v>
      </c>
      <c r="C943" s="1" t="s">
        <v>3</v>
      </c>
      <c r="D943" s="1">
        <v>3.5</v>
      </c>
    </row>
    <row r="944" spans="2:4" x14ac:dyDescent="0.25">
      <c r="B944" s="2">
        <v>42840</v>
      </c>
      <c r="C944" s="1" t="s">
        <v>4</v>
      </c>
      <c r="D944" s="1">
        <v>4.2</v>
      </c>
    </row>
    <row r="945" spans="2:4" x14ac:dyDescent="0.25">
      <c r="B945" s="2">
        <v>42841</v>
      </c>
      <c r="C945" s="1" t="s">
        <v>3</v>
      </c>
      <c r="D945" s="1">
        <v>3.2</v>
      </c>
    </row>
    <row r="946" spans="2:4" x14ac:dyDescent="0.25">
      <c r="B946" s="2">
        <v>42841</v>
      </c>
      <c r="C946" s="1" t="s">
        <v>4</v>
      </c>
      <c r="D946" s="1">
        <v>3.9</v>
      </c>
    </row>
    <row r="947" spans="2:4" x14ac:dyDescent="0.25">
      <c r="B947" s="2">
        <v>42842</v>
      </c>
      <c r="C947" s="1" t="s">
        <v>3</v>
      </c>
      <c r="D947" s="1">
        <v>3</v>
      </c>
    </row>
    <row r="948" spans="2:4" x14ac:dyDescent="0.25">
      <c r="B948" s="2">
        <v>42842</v>
      </c>
      <c r="C948" s="1" t="s">
        <v>4</v>
      </c>
      <c r="D948" s="1">
        <v>3.7</v>
      </c>
    </row>
    <row r="949" spans="2:4" x14ac:dyDescent="0.25">
      <c r="B949" s="2">
        <v>42843</v>
      </c>
      <c r="C949" s="1" t="s">
        <v>3</v>
      </c>
      <c r="D949" s="1">
        <v>3.1</v>
      </c>
    </row>
    <row r="950" spans="2:4" x14ac:dyDescent="0.25">
      <c r="B950" s="2">
        <v>42843</v>
      </c>
      <c r="C950" s="1" t="s">
        <v>4</v>
      </c>
      <c r="D950" s="1">
        <v>3.5</v>
      </c>
    </row>
    <row r="951" spans="2:4" x14ac:dyDescent="0.25">
      <c r="B951" s="2">
        <v>42844</v>
      </c>
      <c r="C951" s="1" t="s">
        <v>3</v>
      </c>
      <c r="D951" s="1">
        <v>3</v>
      </c>
    </row>
    <row r="952" spans="2:4" x14ac:dyDescent="0.25">
      <c r="B952" s="2">
        <v>42844</v>
      </c>
      <c r="C952" s="1" t="s">
        <v>4</v>
      </c>
      <c r="D952" s="1">
        <v>3.6</v>
      </c>
    </row>
    <row r="953" spans="2:4" x14ac:dyDescent="0.25">
      <c r="B953" s="2">
        <v>42845</v>
      </c>
      <c r="C953" s="1" t="s">
        <v>3</v>
      </c>
      <c r="D953" s="1">
        <v>3</v>
      </c>
    </row>
    <row r="954" spans="2:4" x14ac:dyDescent="0.25">
      <c r="B954" s="2">
        <v>42845</v>
      </c>
      <c r="C954" s="1" t="s">
        <v>4</v>
      </c>
      <c r="D954" s="1">
        <v>3.6</v>
      </c>
    </row>
    <row r="955" spans="2:4" x14ac:dyDescent="0.25">
      <c r="B955" s="2">
        <v>42846</v>
      </c>
      <c r="C955" s="1" t="s">
        <v>3</v>
      </c>
      <c r="D955" s="1">
        <v>3</v>
      </c>
    </row>
    <row r="956" spans="2:4" x14ac:dyDescent="0.25">
      <c r="B956" s="2">
        <v>42846</v>
      </c>
      <c r="C956" s="1" t="s">
        <v>4</v>
      </c>
      <c r="D956" s="1">
        <v>3.5</v>
      </c>
    </row>
    <row r="957" spans="2:4" x14ac:dyDescent="0.25">
      <c r="B957" s="2">
        <v>42847</v>
      </c>
      <c r="C957" s="1" t="s">
        <v>3</v>
      </c>
      <c r="D957" s="1">
        <v>2.7</v>
      </c>
    </row>
    <row r="958" spans="2:4" x14ac:dyDescent="0.25">
      <c r="B958" s="2">
        <v>42847</v>
      </c>
      <c r="C958" s="1" t="s">
        <v>4</v>
      </c>
      <c r="D958" s="1">
        <v>3.4</v>
      </c>
    </row>
    <row r="959" spans="2:4" x14ac:dyDescent="0.25">
      <c r="B959" s="2">
        <v>42848</v>
      </c>
      <c r="C959" s="1" t="s">
        <v>3</v>
      </c>
      <c r="D959" s="1">
        <v>2.6</v>
      </c>
    </row>
    <row r="960" spans="2:4" x14ac:dyDescent="0.25">
      <c r="B960" s="2">
        <v>42848</v>
      </c>
      <c r="C960" s="1" t="s">
        <v>4</v>
      </c>
      <c r="D960" s="1">
        <v>3.3</v>
      </c>
    </row>
    <row r="961" spans="2:4" x14ac:dyDescent="0.25">
      <c r="B961" s="2">
        <v>42849</v>
      </c>
      <c r="C961" s="1" t="s">
        <v>3</v>
      </c>
      <c r="D961" s="1">
        <v>2.8</v>
      </c>
    </row>
    <row r="962" spans="2:4" x14ac:dyDescent="0.25">
      <c r="B962" s="2">
        <v>42849</v>
      </c>
      <c r="C962" s="1" t="s">
        <v>4</v>
      </c>
      <c r="D962" s="1">
        <v>3.3</v>
      </c>
    </row>
    <row r="963" spans="2:4" x14ac:dyDescent="0.25">
      <c r="B963" s="2">
        <v>42850</v>
      </c>
      <c r="C963" s="1" t="s">
        <v>3</v>
      </c>
      <c r="D963" s="1">
        <v>9.5</v>
      </c>
    </row>
    <row r="964" spans="2:4" x14ac:dyDescent="0.25">
      <c r="B964" s="2">
        <v>42850</v>
      </c>
      <c r="C964" s="1" t="s">
        <v>4</v>
      </c>
      <c r="D964" s="1">
        <v>13.4</v>
      </c>
    </row>
    <row r="965" spans="2:4" x14ac:dyDescent="0.25">
      <c r="B965" s="2">
        <v>42851</v>
      </c>
      <c r="C965" s="1" t="s">
        <v>3</v>
      </c>
      <c r="D965" s="1">
        <v>5</v>
      </c>
    </row>
    <row r="966" spans="2:4" x14ac:dyDescent="0.25">
      <c r="B966" s="2">
        <v>42851</v>
      </c>
      <c r="C966" s="1" t="s">
        <v>4</v>
      </c>
      <c r="D966" s="1">
        <v>6.2</v>
      </c>
    </row>
    <row r="967" spans="2:4" x14ac:dyDescent="0.25">
      <c r="B967" s="2">
        <v>42852</v>
      </c>
      <c r="C967" s="1" t="s">
        <v>3</v>
      </c>
      <c r="D967" s="1">
        <v>5</v>
      </c>
    </row>
    <row r="968" spans="2:4" x14ac:dyDescent="0.25">
      <c r="B968" s="2">
        <v>42852</v>
      </c>
      <c r="C968" s="1" t="s">
        <v>4</v>
      </c>
      <c r="D968" s="1">
        <v>6.2</v>
      </c>
    </row>
    <row r="969" spans="2:4" x14ac:dyDescent="0.25">
      <c r="B969" s="2">
        <v>42853</v>
      </c>
      <c r="C969" s="1" t="s">
        <v>3</v>
      </c>
      <c r="D969" s="1">
        <v>4.5</v>
      </c>
    </row>
    <row r="970" spans="2:4" x14ac:dyDescent="0.25">
      <c r="B970" s="2">
        <v>42853</v>
      </c>
      <c r="C970" s="1" t="s">
        <v>4</v>
      </c>
      <c r="D970" s="1">
        <v>5.4</v>
      </c>
    </row>
    <row r="971" spans="2:4" x14ac:dyDescent="0.25">
      <c r="B971" s="2">
        <v>42854</v>
      </c>
      <c r="C971" s="1" t="s">
        <v>3</v>
      </c>
      <c r="D971" s="1">
        <v>4.0999999999999996</v>
      </c>
    </row>
    <row r="972" spans="2:4" x14ac:dyDescent="0.25">
      <c r="B972" s="2">
        <v>42854</v>
      </c>
      <c r="C972" s="1" t="s">
        <v>4</v>
      </c>
      <c r="D972" s="1">
        <v>5.0999999999999996</v>
      </c>
    </row>
    <row r="973" spans="2:4" x14ac:dyDescent="0.25">
      <c r="B973" s="2">
        <v>42855</v>
      </c>
      <c r="C973" s="1" t="s">
        <v>3</v>
      </c>
      <c r="D973" s="1">
        <v>3.9</v>
      </c>
    </row>
    <row r="974" spans="2:4" x14ac:dyDescent="0.25">
      <c r="B974" s="2">
        <v>42855</v>
      </c>
      <c r="C974" s="1" t="s">
        <v>4</v>
      </c>
      <c r="D974" s="1">
        <v>4.7</v>
      </c>
    </row>
    <row r="975" spans="2:4" x14ac:dyDescent="0.25">
      <c r="B975" s="2">
        <v>42856</v>
      </c>
      <c r="C975" s="1" t="s">
        <v>3</v>
      </c>
      <c r="D975" s="1">
        <v>3.8</v>
      </c>
    </row>
    <row r="976" spans="2:4" x14ac:dyDescent="0.25">
      <c r="B976" s="2">
        <v>42856</v>
      </c>
      <c r="C976" s="1" t="s">
        <v>4</v>
      </c>
      <c r="D976" s="1">
        <v>4.3</v>
      </c>
    </row>
    <row r="977" spans="2:4" x14ac:dyDescent="0.25">
      <c r="B977" s="2">
        <v>42857</v>
      </c>
      <c r="C977" s="1" t="s">
        <v>3</v>
      </c>
      <c r="D977" s="1">
        <v>4.2</v>
      </c>
    </row>
    <row r="978" spans="2:4" x14ac:dyDescent="0.25">
      <c r="B978" s="2">
        <v>42857</v>
      </c>
      <c r="C978" s="1" t="s">
        <v>4</v>
      </c>
      <c r="D978" s="1">
        <v>4.9000000000000004</v>
      </c>
    </row>
    <row r="979" spans="2:4" x14ac:dyDescent="0.25">
      <c r="B979" s="2">
        <v>42858</v>
      </c>
      <c r="C979" s="1" t="s">
        <v>3</v>
      </c>
      <c r="D979" s="1">
        <v>3.8</v>
      </c>
    </row>
    <row r="980" spans="2:4" x14ac:dyDescent="0.25">
      <c r="B980" s="2">
        <v>42858</v>
      </c>
      <c r="C980" s="1" t="s">
        <v>4</v>
      </c>
      <c r="D980" s="1">
        <v>4.8</v>
      </c>
    </row>
    <row r="981" spans="2:4" x14ac:dyDescent="0.25">
      <c r="B981" s="2">
        <v>42859</v>
      </c>
      <c r="C981" s="1" t="s">
        <v>3</v>
      </c>
      <c r="D981" s="1">
        <v>3.5</v>
      </c>
    </row>
    <row r="982" spans="2:4" x14ac:dyDescent="0.25">
      <c r="B982" s="2">
        <v>42859</v>
      </c>
      <c r="C982" s="1" t="s">
        <v>4</v>
      </c>
      <c r="D982" s="1">
        <v>4.0999999999999996</v>
      </c>
    </row>
    <row r="983" spans="2:4" x14ac:dyDescent="0.25">
      <c r="B983" s="2">
        <v>42860</v>
      </c>
      <c r="C983" s="1" t="s">
        <v>3</v>
      </c>
      <c r="D983" s="1">
        <v>3.7</v>
      </c>
    </row>
    <row r="984" spans="2:4" x14ac:dyDescent="0.25">
      <c r="B984" s="2">
        <v>42860</v>
      </c>
      <c r="C984" s="1" t="s">
        <v>4</v>
      </c>
      <c r="D984" s="1">
        <v>4.5</v>
      </c>
    </row>
    <row r="985" spans="2:4" x14ac:dyDescent="0.25">
      <c r="B985" s="2">
        <v>42861</v>
      </c>
      <c r="C985" s="1" t="s">
        <v>3</v>
      </c>
      <c r="D985" s="1">
        <v>4.7</v>
      </c>
    </row>
    <row r="986" spans="2:4" x14ac:dyDescent="0.25">
      <c r="B986" s="2">
        <v>42861</v>
      </c>
      <c r="C986" s="1" t="s">
        <v>4</v>
      </c>
      <c r="D986" s="1">
        <v>5.8</v>
      </c>
    </row>
    <row r="987" spans="2:4" x14ac:dyDescent="0.25">
      <c r="B987" s="2">
        <v>42862</v>
      </c>
      <c r="C987" s="1" t="s">
        <v>3</v>
      </c>
      <c r="D987" s="1">
        <v>4</v>
      </c>
    </row>
    <row r="988" spans="2:4" x14ac:dyDescent="0.25">
      <c r="B988" s="2">
        <v>42862</v>
      </c>
      <c r="C988" s="1" t="s">
        <v>4</v>
      </c>
      <c r="D988" s="1">
        <v>4.7</v>
      </c>
    </row>
    <row r="989" spans="2:4" x14ac:dyDescent="0.25">
      <c r="B989" s="2">
        <v>42863</v>
      </c>
      <c r="C989" s="1" t="s">
        <v>3</v>
      </c>
      <c r="D989" s="1">
        <v>3.7</v>
      </c>
    </row>
    <row r="990" spans="2:4" x14ac:dyDescent="0.25">
      <c r="B990" s="2">
        <v>42863</v>
      </c>
      <c r="C990" s="1" t="s">
        <v>4</v>
      </c>
      <c r="D990" s="1">
        <v>4.7</v>
      </c>
    </row>
    <row r="991" spans="2:4" x14ac:dyDescent="0.25">
      <c r="B991" s="2">
        <v>42864</v>
      </c>
      <c r="C991" s="1" t="s">
        <v>3</v>
      </c>
      <c r="D991" s="1">
        <v>3.7</v>
      </c>
    </row>
    <row r="992" spans="2:4" x14ac:dyDescent="0.25">
      <c r="B992" s="2">
        <v>42864</v>
      </c>
      <c r="C992" s="1" t="s">
        <v>4</v>
      </c>
      <c r="D992" s="1">
        <v>4.4000000000000004</v>
      </c>
    </row>
    <row r="993" spans="2:4" x14ac:dyDescent="0.25">
      <c r="B993" s="2">
        <v>42865</v>
      </c>
      <c r="C993" s="1" t="s">
        <v>3</v>
      </c>
      <c r="D993" s="1">
        <v>3.6</v>
      </c>
    </row>
    <row r="994" spans="2:4" x14ac:dyDescent="0.25">
      <c r="B994" s="2">
        <v>42865</v>
      </c>
      <c r="C994" s="1" t="s">
        <v>4</v>
      </c>
      <c r="D994" s="1">
        <v>4.3</v>
      </c>
    </row>
    <row r="995" spans="2:4" x14ac:dyDescent="0.25">
      <c r="B995" s="2">
        <v>42866</v>
      </c>
      <c r="C995" s="1" t="s">
        <v>3</v>
      </c>
      <c r="D995" s="1">
        <v>3.3</v>
      </c>
    </row>
    <row r="996" spans="2:4" x14ac:dyDescent="0.25">
      <c r="B996" s="2">
        <v>42866</v>
      </c>
      <c r="C996" s="1" t="s">
        <v>4</v>
      </c>
      <c r="D996" s="1">
        <v>4</v>
      </c>
    </row>
    <row r="997" spans="2:4" x14ac:dyDescent="0.25">
      <c r="B997" s="2">
        <v>42867</v>
      </c>
      <c r="C997" s="1" t="s">
        <v>3</v>
      </c>
      <c r="D997" s="1">
        <v>3.3</v>
      </c>
    </row>
    <row r="998" spans="2:4" x14ac:dyDescent="0.25">
      <c r="B998" s="2">
        <v>42867</v>
      </c>
      <c r="C998" s="1" t="s">
        <v>4</v>
      </c>
      <c r="D998" s="1">
        <v>3.9</v>
      </c>
    </row>
    <row r="999" spans="2:4" x14ac:dyDescent="0.25">
      <c r="B999" s="2">
        <v>42868</v>
      </c>
      <c r="C999" s="1" t="s">
        <v>3</v>
      </c>
      <c r="D999" s="1">
        <v>3.3</v>
      </c>
    </row>
    <row r="1000" spans="2:4" x14ac:dyDescent="0.25">
      <c r="B1000" s="2">
        <v>42868</v>
      </c>
      <c r="C1000" s="1" t="s">
        <v>4</v>
      </c>
      <c r="D1000" s="1">
        <v>3.9</v>
      </c>
    </row>
    <row r="1001" spans="2:4" x14ac:dyDescent="0.25">
      <c r="B1001" s="2">
        <v>42869</v>
      </c>
      <c r="C1001" s="1" t="s">
        <v>3</v>
      </c>
      <c r="D1001" s="1">
        <v>3.1</v>
      </c>
    </row>
    <row r="1002" spans="2:4" x14ac:dyDescent="0.25">
      <c r="B1002" s="2">
        <v>42869</v>
      </c>
      <c r="C1002" s="1" t="s">
        <v>4</v>
      </c>
      <c r="D1002" s="1">
        <v>3.8</v>
      </c>
    </row>
    <row r="1003" spans="2:4" x14ac:dyDescent="0.25">
      <c r="B1003" s="2">
        <v>42870</v>
      </c>
      <c r="C1003" s="1" t="s">
        <v>3</v>
      </c>
      <c r="D1003" s="1">
        <v>3.1</v>
      </c>
    </row>
    <row r="1004" spans="2:4" x14ac:dyDescent="0.25">
      <c r="B1004" s="2">
        <v>42870</v>
      </c>
      <c r="C1004" s="1" t="s">
        <v>4</v>
      </c>
      <c r="D1004" s="1">
        <v>3.7</v>
      </c>
    </row>
    <row r="1005" spans="2:4" x14ac:dyDescent="0.25">
      <c r="B1005" s="2">
        <v>42871</v>
      </c>
      <c r="C1005" s="1" t="s">
        <v>3</v>
      </c>
      <c r="D1005" s="1">
        <v>3</v>
      </c>
    </row>
    <row r="1006" spans="2:4" x14ac:dyDescent="0.25">
      <c r="B1006" s="2">
        <v>42871</v>
      </c>
      <c r="C1006" s="1" t="s">
        <v>4</v>
      </c>
      <c r="D1006" s="1">
        <v>3.7</v>
      </c>
    </row>
    <row r="1007" spans="2:4" x14ac:dyDescent="0.25">
      <c r="B1007" s="2">
        <v>42872</v>
      </c>
      <c r="C1007" s="1" t="s">
        <v>3</v>
      </c>
      <c r="D1007" s="1">
        <v>2.9</v>
      </c>
    </row>
    <row r="1008" spans="2:4" x14ac:dyDescent="0.25">
      <c r="B1008" s="2">
        <v>42872</v>
      </c>
      <c r="C1008" s="1" t="s">
        <v>4</v>
      </c>
      <c r="D1008" s="1">
        <v>3.6</v>
      </c>
    </row>
    <row r="1009" spans="2:4" x14ac:dyDescent="0.25">
      <c r="B1009" s="2">
        <v>42873</v>
      </c>
      <c r="C1009" s="1" t="s">
        <v>3</v>
      </c>
      <c r="D1009" s="1">
        <v>2.6</v>
      </c>
    </row>
    <row r="1010" spans="2:4" x14ac:dyDescent="0.25">
      <c r="B1010" s="2">
        <v>42873</v>
      </c>
      <c r="C1010" s="1" t="s">
        <v>4</v>
      </c>
      <c r="D1010" s="1">
        <v>3.4</v>
      </c>
    </row>
    <row r="1011" spans="2:4" x14ac:dyDescent="0.25">
      <c r="B1011" s="2">
        <v>42874</v>
      </c>
      <c r="C1011" s="1" t="s">
        <v>3</v>
      </c>
      <c r="D1011" s="1">
        <v>3</v>
      </c>
    </row>
    <row r="1012" spans="2:4" x14ac:dyDescent="0.25">
      <c r="B1012" s="2">
        <v>42874</v>
      </c>
      <c r="C1012" s="1" t="s">
        <v>4</v>
      </c>
      <c r="D1012" s="1">
        <v>3.5</v>
      </c>
    </row>
    <row r="1013" spans="2:4" x14ac:dyDescent="0.25">
      <c r="B1013" s="2">
        <v>42875</v>
      </c>
      <c r="C1013" s="1" t="s">
        <v>3</v>
      </c>
      <c r="D1013" s="1">
        <v>2.6</v>
      </c>
    </row>
    <row r="1014" spans="2:4" x14ac:dyDescent="0.25">
      <c r="B1014" s="2">
        <v>42875</v>
      </c>
      <c r="C1014" s="1" t="s">
        <v>4</v>
      </c>
      <c r="D1014" s="1">
        <v>3.5</v>
      </c>
    </row>
    <row r="1015" spans="2:4" x14ac:dyDescent="0.25">
      <c r="B1015" s="2">
        <v>42876</v>
      </c>
      <c r="C1015" s="1" t="s">
        <v>3</v>
      </c>
      <c r="D1015" s="1">
        <v>2.5</v>
      </c>
    </row>
    <row r="1016" spans="2:4" x14ac:dyDescent="0.25">
      <c r="B1016" s="2">
        <v>42876</v>
      </c>
      <c r="C1016" s="1" t="s">
        <v>4</v>
      </c>
      <c r="D1016" s="1">
        <v>3.1</v>
      </c>
    </row>
    <row r="1017" spans="2:4" x14ac:dyDescent="0.25">
      <c r="B1017" s="2">
        <v>42877</v>
      </c>
      <c r="C1017" s="1" t="s">
        <v>3</v>
      </c>
      <c r="D1017" s="1">
        <v>2.6</v>
      </c>
    </row>
    <row r="1018" spans="2:4" x14ac:dyDescent="0.25">
      <c r="B1018" s="2">
        <v>42877</v>
      </c>
      <c r="C1018" s="1" t="s">
        <v>4</v>
      </c>
      <c r="D1018" s="1">
        <v>3.1</v>
      </c>
    </row>
    <row r="1019" spans="2:4" x14ac:dyDescent="0.25">
      <c r="B1019" s="2">
        <v>42878</v>
      </c>
      <c r="C1019" s="1" t="s">
        <v>3</v>
      </c>
      <c r="D1019" s="1">
        <v>6.9</v>
      </c>
    </row>
    <row r="1020" spans="2:4" x14ac:dyDescent="0.25">
      <c r="B1020" s="2">
        <v>42878</v>
      </c>
      <c r="C1020" s="1" t="s">
        <v>4</v>
      </c>
      <c r="D1020" s="1">
        <v>8.3000000000000007</v>
      </c>
    </row>
    <row r="1021" spans="2:4" x14ac:dyDescent="0.25">
      <c r="B1021" s="2">
        <v>42879</v>
      </c>
      <c r="C1021" s="1" t="s">
        <v>3</v>
      </c>
      <c r="D1021" s="1">
        <v>6.5</v>
      </c>
    </row>
    <row r="1022" spans="2:4" x14ac:dyDescent="0.25">
      <c r="B1022" s="2">
        <v>42879</v>
      </c>
      <c r="C1022" s="1" t="s">
        <v>4</v>
      </c>
      <c r="D1022" s="1">
        <v>8.8000000000000007</v>
      </c>
    </row>
    <row r="1023" spans="2:4" x14ac:dyDescent="0.25">
      <c r="B1023" s="2">
        <v>42880</v>
      </c>
      <c r="C1023" s="1" t="s">
        <v>3</v>
      </c>
      <c r="D1023" s="1">
        <v>6.2</v>
      </c>
    </row>
    <row r="1024" spans="2:4" x14ac:dyDescent="0.25">
      <c r="B1024" s="2">
        <v>42880</v>
      </c>
      <c r="C1024" s="1" t="s">
        <v>4</v>
      </c>
      <c r="D1024" s="1">
        <v>7.4</v>
      </c>
    </row>
    <row r="1025" spans="2:4" x14ac:dyDescent="0.25">
      <c r="B1025" s="2">
        <v>42881</v>
      </c>
      <c r="C1025" s="1" t="s">
        <v>3</v>
      </c>
      <c r="D1025" s="1">
        <v>5.2</v>
      </c>
    </row>
    <row r="1026" spans="2:4" x14ac:dyDescent="0.25">
      <c r="B1026" s="2">
        <v>42881</v>
      </c>
      <c r="C1026" s="1" t="s">
        <v>4</v>
      </c>
      <c r="D1026" s="1">
        <v>6.7</v>
      </c>
    </row>
    <row r="1027" spans="2:4" x14ac:dyDescent="0.25">
      <c r="B1027" s="2">
        <v>42882</v>
      </c>
      <c r="C1027" s="1" t="s">
        <v>3</v>
      </c>
      <c r="D1027" s="1">
        <v>4.5999999999999996</v>
      </c>
    </row>
    <row r="1028" spans="2:4" x14ac:dyDescent="0.25">
      <c r="B1028" s="2">
        <v>42882</v>
      </c>
      <c r="C1028" s="1" t="s">
        <v>4</v>
      </c>
      <c r="D1028" s="1">
        <v>5.8</v>
      </c>
    </row>
    <row r="1029" spans="2:4" x14ac:dyDescent="0.25">
      <c r="B1029" s="2">
        <v>42883</v>
      </c>
      <c r="C1029" s="1" t="s">
        <v>3</v>
      </c>
      <c r="D1029" s="1">
        <v>4.2</v>
      </c>
    </row>
    <row r="1030" spans="2:4" x14ac:dyDescent="0.25">
      <c r="B1030" s="2">
        <v>42883</v>
      </c>
      <c r="C1030" s="1" t="s">
        <v>4</v>
      </c>
      <c r="D1030" s="1">
        <v>5.0999999999999996</v>
      </c>
    </row>
    <row r="1031" spans="2:4" x14ac:dyDescent="0.25">
      <c r="B1031" s="2">
        <v>42884</v>
      </c>
      <c r="C1031" s="1" t="s">
        <v>3</v>
      </c>
      <c r="D1031" s="1">
        <v>4.5999999999999996</v>
      </c>
    </row>
    <row r="1032" spans="2:4" x14ac:dyDescent="0.25">
      <c r="B1032" s="2">
        <v>42884</v>
      </c>
      <c r="C1032" s="1" t="s">
        <v>4</v>
      </c>
      <c r="D1032" s="1">
        <v>5.8</v>
      </c>
    </row>
    <row r="1033" spans="2:4" x14ac:dyDescent="0.25">
      <c r="B1033" s="2">
        <v>42885</v>
      </c>
      <c r="C1033" s="1" t="s">
        <v>3</v>
      </c>
      <c r="D1033" s="1">
        <v>4.8</v>
      </c>
    </row>
    <row r="1034" spans="2:4" x14ac:dyDescent="0.25">
      <c r="B1034" s="2">
        <v>42885</v>
      </c>
      <c r="C1034" s="1" t="s">
        <v>4</v>
      </c>
      <c r="D1034" s="1">
        <v>5.9</v>
      </c>
    </row>
    <row r="1035" spans="2:4" x14ac:dyDescent="0.25">
      <c r="B1035" s="2">
        <v>42886</v>
      </c>
      <c r="C1035" s="1" t="s">
        <v>3</v>
      </c>
      <c r="D1035" s="1">
        <v>4.4000000000000004</v>
      </c>
    </row>
    <row r="1036" spans="2:4" x14ac:dyDescent="0.25">
      <c r="B1036" s="2">
        <v>42886</v>
      </c>
      <c r="C1036" s="1" t="s">
        <v>4</v>
      </c>
      <c r="D1036" s="1">
        <v>5.0999999999999996</v>
      </c>
    </row>
    <row r="1037" spans="2:4" x14ac:dyDescent="0.25">
      <c r="B1037" s="2">
        <v>42887</v>
      </c>
      <c r="C1037" s="1" t="s">
        <v>3</v>
      </c>
      <c r="D1037" s="1">
        <v>3.9</v>
      </c>
    </row>
    <row r="1038" spans="2:4" x14ac:dyDescent="0.25">
      <c r="B1038" s="2">
        <v>42887</v>
      </c>
      <c r="C1038" s="1" t="s">
        <v>4</v>
      </c>
      <c r="D1038" s="1">
        <v>4.8</v>
      </c>
    </row>
    <row r="1039" spans="2:4" x14ac:dyDescent="0.25">
      <c r="B1039" s="2">
        <v>42888</v>
      </c>
      <c r="C1039" s="1" t="s">
        <v>3</v>
      </c>
      <c r="D1039" s="1">
        <v>3.9</v>
      </c>
    </row>
    <row r="1040" spans="2:4" x14ac:dyDescent="0.25">
      <c r="B1040" s="2">
        <v>42888</v>
      </c>
      <c r="C1040" s="1" t="s">
        <v>4</v>
      </c>
      <c r="D1040" s="1">
        <v>4.5</v>
      </c>
    </row>
    <row r="1041" spans="2:4" x14ac:dyDescent="0.25">
      <c r="B1041" s="2">
        <v>42889</v>
      </c>
      <c r="C1041" s="1" t="s">
        <v>3</v>
      </c>
      <c r="D1041" s="1">
        <v>3.7</v>
      </c>
    </row>
    <row r="1042" spans="2:4" x14ac:dyDescent="0.25">
      <c r="B1042" s="2">
        <v>42889</v>
      </c>
      <c r="C1042" s="1" t="s">
        <v>4</v>
      </c>
      <c r="D1042" s="1">
        <v>4.4000000000000004</v>
      </c>
    </row>
    <row r="1043" spans="2:4" x14ac:dyDescent="0.25">
      <c r="B1043" s="2">
        <v>42890</v>
      </c>
      <c r="C1043" s="1" t="s">
        <v>3</v>
      </c>
      <c r="D1043" s="1">
        <v>3.8</v>
      </c>
    </row>
    <row r="1044" spans="2:4" x14ac:dyDescent="0.25">
      <c r="B1044" s="2">
        <v>42890</v>
      </c>
      <c r="C1044" s="1" t="s">
        <v>4</v>
      </c>
      <c r="D1044" s="1">
        <v>4.3</v>
      </c>
    </row>
    <row r="1045" spans="2:4" x14ac:dyDescent="0.25">
      <c r="B1045" s="2">
        <v>42891</v>
      </c>
      <c r="C1045" s="1" t="s">
        <v>3</v>
      </c>
      <c r="D1045" s="1">
        <v>3.5</v>
      </c>
    </row>
    <row r="1046" spans="2:4" x14ac:dyDescent="0.25">
      <c r="B1046" s="2">
        <v>42891</v>
      </c>
      <c r="C1046" s="1" t="s">
        <v>4</v>
      </c>
      <c r="D1046" s="1">
        <v>4.2</v>
      </c>
    </row>
    <row r="1047" spans="2:4" x14ac:dyDescent="0.25">
      <c r="B1047" s="2">
        <v>42892</v>
      </c>
      <c r="C1047" s="1" t="s">
        <v>3</v>
      </c>
      <c r="D1047" s="1">
        <v>3.5</v>
      </c>
    </row>
    <row r="1048" spans="2:4" x14ac:dyDescent="0.25">
      <c r="B1048" s="2">
        <v>42892</v>
      </c>
      <c r="C1048" s="1" t="s">
        <v>4</v>
      </c>
      <c r="D1048" s="1">
        <v>4.5</v>
      </c>
    </row>
    <row r="1049" spans="2:4" x14ac:dyDescent="0.25">
      <c r="B1049" s="2">
        <v>42893</v>
      </c>
      <c r="C1049" s="1" t="s">
        <v>3</v>
      </c>
      <c r="D1049" s="1">
        <v>3.7</v>
      </c>
    </row>
    <row r="1050" spans="2:4" x14ac:dyDescent="0.25">
      <c r="B1050" s="2">
        <v>42893</v>
      </c>
      <c r="C1050" s="1" t="s">
        <v>4</v>
      </c>
      <c r="D1050" s="1">
        <v>4.4000000000000004</v>
      </c>
    </row>
    <row r="1051" spans="2:4" x14ac:dyDescent="0.25">
      <c r="B1051" s="2">
        <v>42894</v>
      </c>
      <c r="C1051" s="1" t="s">
        <v>3</v>
      </c>
      <c r="D1051" s="1">
        <v>3.4</v>
      </c>
    </row>
    <row r="1052" spans="2:4" x14ac:dyDescent="0.25">
      <c r="B1052" s="2">
        <v>42894</v>
      </c>
      <c r="C1052" s="1" t="s">
        <v>4</v>
      </c>
      <c r="D1052" s="1">
        <v>4</v>
      </c>
    </row>
    <row r="1053" spans="2:4" x14ac:dyDescent="0.25">
      <c r="B1053" s="2">
        <v>42895</v>
      </c>
      <c r="C1053" s="1" t="s">
        <v>3</v>
      </c>
      <c r="D1053" s="1">
        <v>3.3</v>
      </c>
    </row>
    <row r="1054" spans="2:4" x14ac:dyDescent="0.25">
      <c r="B1054" s="2">
        <v>42895</v>
      </c>
      <c r="C1054" s="1" t="s">
        <v>4</v>
      </c>
      <c r="D1054" s="1">
        <v>3.8</v>
      </c>
    </row>
    <row r="1055" spans="2:4" x14ac:dyDescent="0.25">
      <c r="B1055" s="2">
        <v>42896</v>
      </c>
      <c r="C1055" s="1" t="s">
        <v>3</v>
      </c>
      <c r="D1055" s="1">
        <v>3.1</v>
      </c>
    </row>
    <row r="1056" spans="2:4" x14ac:dyDescent="0.25">
      <c r="B1056" s="2">
        <v>42896</v>
      </c>
      <c r="C1056" s="1" t="s">
        <v>4</v>
      </c>
      <c r="D1056" s="1">
        <v>3.7</v>
      </c>
    </row>
    <row r="1057" spans="2:4" x14ac:dyDescent="0.25">
      <c r="B1057" s="2">
        <v>42897</v>
      </c>
      <c r="C1057" s="1" t="s">
        <v>3</v>
      </c>
      <c r="D1057" s="1">
        <v>3.1</v>
      </c>
    </row>
    <row r="1058" spans="2:4" x14ac:dyDescent="0.25">
      <c r="B1058" s="2">
        <v>42897</v>
      </c>
      <c r="C1058" s="1" t="s">
        <v>4</v>
      </c>
      <c r="D1058" s="1">
        <v>3.7</v>
      </c>
    </row>
    <row r="1059" spans="2:4" x14ac:dyDescent="0.25">
      <c r="B1059" s="2">
        <v>42898</v>
      </c>
      <c r="C1059" s="1" t="s">
        <v>3</v>
      </c>
      <c r="D1059" s="1">
        <v>2.8</v>
      </c>
    </row>
    <row r="1060" spans="2:4" x14ac:dyDescent="0.25">
      <c r="B1060" s="2">
        <v>42898</v>
      </c>
      <c r="C1060" s="1" t="s">
        <v>4</v>
      </c>
      <c r="D1060" s="1">
        <v>3.4</v>
      </c>
    </row>
    <row r="1061" spans="2:4" x14ac:dyDescent="0.25">
      <c r="B1061" s="2">
        <v>42899</v>
      </c>
      <c r="C1061" s="1" t="s">
        <v>3</v>
      </c>
      <c r="D1061" s="1">
        <v>3</v>
      </c>
    </row>
    <row r="1062" spans="2:4" x14ac:dyDescent="0.25">
      <c r="B1062" s="2">
        <v>42899</v>
      </c>
      <c r="C1062" s="1" t="s">
        <v>4</v>
      </c>
      <c r="D1062" s="1">
        <v>3.4</v>
      </c>
    </row>
    <row r="1063" spans="2:4" x14ac:dyDescent="0.25">
      <c r="B1063" s="2">
        <v>42900</v>
      </c>
      <c r="C1063" s="1" t="s">
        <v>3</v>
      </c>
      <c r="D1063" s="1">
        <v>2.9</v>
      </c>
    </row>
    <row r="1064" spans="2:4" x14ac:dyDescent="0.25">
      <c r="B1064" s="2">
        <v>42900</v>
      </c>
      <c r="C1064" s="1" t="s">
        <v>4</v>
      </c>
      <c r="D1064" s="1">
        <v>3.2</v>
      </c>
    </row>
    <row r="1065" spans="2:4" x14ac:dyDescent="0.25">
      <c r="B1065" s="2">
        <v>42901</v>
      </c>
      <c r="C1065" s="1" t="s">
        <v>3</v>
      </c>
      <c r="D1065" s="1">
        <v>2.6</v>
      </c>
    </row>
    <row r="1066" spans="2:4" x14ac:dyDescent="0.25">
      <c r="B1066" s="2">
        <v>42901</v>
      </c>
      <c r="C1066" s="1" t="s">
        <v>4</v>
      </c>
      <c r="D1066" s="1">
        <v>3.2</v>
      </c>
    </row>
    <row r="1067" spans="2:4" x14ac:dyDescent="0.25">
      <c r="B1067" s="2">
        <v>42902</v>
      </c>
      <c r="C1067" s="1" t="s">
        <v>3</v>
      </c>
      <c r="D1067" s="1">
        <v>2.8</v>
      </c>
    </row>
    <row r="1068" spans="2:4" x14ac:dyDescent="0.25">
      <c r="B1068" s="2">
        <v>42902</v>
      </c>
      <c r="C1068" s="1" t="s">
        <v>4</v>
      </c>
      <c r="D1068" s="1">
        <v>3.3</v>
      </c>
    </row>
    <row r="1069" spans="2:4" x14ac:dyDescent="0.25">
      <c r="B1069" s="2">
        <v>42903</v>
      </c>
      <c r="C1069" s="1" t="s">
        <v>3</v>
      </c>
      <c r="D1069" s="1">
        <v>2.8</v>
      </c>
    </row>
    <row r="1070" spans="2:4" x14ac:dyDescent="0.25">
      <c r="B1070" s="2">
        <v>42903</v>
      </c>
      <c r="C1070" s="1" t="s">
        <v>4</v>
      </c>
      <c r="D1070" s="1">
        <v>3.3</v>
      </c>
    </row>
    <row r="1071" spans="2:4" x14ac:dyDescent="0.25">
      <c r="B1071" s="2">
        <v>42904</v>
      </c>
      <c r="C1071" s="1" t="s">
        <v>3</v>
      </c>
      <c r="D1071" s="1">
        <v>3</v>
      </c>
    </row>
    <row r="1072" spans="2:4" x14ac:dyDescent="0.25">
      <c r="B1072" s="2">
        <v>42904</v>
      </c>
      <c r="C1072" s="1" t="s">
        <v>4</v>
      </c>
      <c r="D1072" s="1">
        <v>3.5</v>
      </c>
    </row>
    <row r="1073" spans="2:4" x14ac:dyDescent="0.25">
      <c r="B1073" s="2">
        <v>42905</v>
      </c>
      <c r="C1073" s="1" t="s">
        <v>3</v>
      </c>
      <c r="D1073" s="1">
        <v>2.5</v>
      </c>
    </row>
    <row r="1074" spans="2:4" x14ac:dyDescent="0.25">
      <c r="B1074" s="2">
        <v>42905</v>
      </c>
      <c r="C1074" s="1" t="s">
        <v>4</v>
      </c>
      <c r="D1074" s="1">
        <v>3.1</v>
      </c>
    </row>
    <row r="1075" spans="2:4" x14ac:dyDescent="0.25">
      <c r="B1075" s="2">
        <v>42906</v>
      </c>
      <c r="C1075" s="1" t="s">
        <v>3</v>
      </c>
      <c r="D1075" s="1">
        <v>3.9</v>
      </c>
    </row>
    <row r="1076" spans="2:4" x14ac:dyDescent="0.25">
      <c r="B1076" s="2">
        <v>42906</v>
      </c>
      <c r="C1076" s="1" t="s">
        <v>4</v>
      </c>
      <c r="D1076" s="1">
        <v>4.9000000000000004</v>
      </c>
    </row>
    <row r="1077" spans="2:4" x14ac:dyDescent="0.25">
      <c r="B1077" s="2">
        <v>42907</v>
      </c>
      <c r="C1077" s="1" t="s">
        <v>3</v>
      </c>
      <c r="D1077" s="1">
        <v>4.7</v>
      </c>
    </row>
    <row r="1078" spans="2:4" x14ac:dyDescent="0.25">
      <c r="B1078" s="2">
        <v>42907</v>
      </c>
      <c r="C1078" s="1" t="s">
        <v>4</v>
      </c>
      <c r="D1078" s="1">
        <v>5.9</v>
      </c>
    </row>
    <row r="1079" spans="2:4" x14ac:dyDescent="0.25">
      <c r="B1079" s="2">
        <v>42908</v>
      </c>
      <c r="C1079" s="1" t="s">
        <v>3</v>
      </c>
      <c r="D1079" s="1">
        <v>4.2</v>
      </c>
    </row>
    <row r="1080" spans="2:4" x14ac:dyDescent="0.25">
      <c r="B1080" s="2">
        <v>42908</v>
      </c>
      <c r="C1080" s="1" t="s">
        <v>4</v>
      </c>
      <c r="D1080" s="1">
        <v>5.4</v>
      </c>
    </row>
    <row r="1081" spans="2:4" x14ac:dyDescent="0.25">
      <c r="B1081" s="2">
        <v>42909</v>
      </c>
      <c r="C1081" s="1" t="s">
        <v>3</v>
      </c>
      <c r="D1081" s="1">
        <v>3.7</v>
      </c>
    </row>
    <row r="1082" spans="2:4" x14ac:dyDescent="0.25">
      <c r="B1082" s="2">
        <v>42909</v>
      </c>
      <c r="C1082" s="1" t="s">
        <v>4</v>
      </c>
      <c r="D1082" s="1">
        <v>4.5</v>
      </c>
    </row>
    <row r="1083" spans="2:4" x14ac:dyDescent="0.25">
      <c r="B1083" s="2">
        <v>42910</v>
      </c>
      <c r="C1083" s="1" t="s">
        <v>3</v>
      </c>
      <c r="D1083" s="1">
        <v>3.5</v>
      </c>
    </row>
    <row r="1084" spans="2:4" x14ac:dyDescent="0.25">
      <c r="B1084" s="2">
        <v>42910</v>
      </c>
      <c r="C1084" s="1" t="s">
        <v>4</v>
      </c>
      <c r="D1084" s="1">
        <v>4.3</v>
      </c>
    </row>
    <row r="1085" spans="2:4" x14ac:dyDescent="0.25">
      <c r="B1085" s="2">
        <v>42911</v>
      </c>
      <c r="C1085" s="1" t="s">
        <v>3</v>
      </c>
      <c r="D1085" s="1">
        <v>3.2</v>
      </c>
    </row>
    <row r="1086" spans="2:4" x14ac:dyDescent="0.25">
      <c r="B1086" s="2">
        <v>42911</v>
      </c>
      <c r="C1086" s="1" t="s">
        <v>4</v>
      </c>
      <c r="D1086" s="1">
        <v>3.8</v>
      </c>
    </row>
    <row r="1087" spans="2:4" x14ac:dyDescent="0.25">
      <c r="B1087" s="2">
        <v>42912</v>
      </c>
      <c r="C1087" s="1" t="s">
        <v>3</v>
      </c>
      <c r="D1087" s="1">
        <v>3</v>
      </c>
    </row>
    <row r="1088" spans="2:4" x14ac:dyDescent="0.25">
      <c r="B1088" s="2">
        <v>42912</v>
      </c>
      <c r="C1088" s="1" t="s">
        <v>4</v>
      </c>
      <c r="D1088" s="1">
        <v>3.7</v>
      </c>
    </row>
    <row r="1089" spans="2:4" x14ac:dyDescent="0.25">
      <c r="B1089" s="2">
        <v>42913</v>
      </c>
      <c r="C1089" s="1" t="s">
        <v>3</v>
      </c>
      <c r="D1089" s="1">
        <v>3.1</v>
      </c>
    </row>
    <row r="1090" spans="2:4" x14ac:dyDescent="0.25">
      <c r="B1090" s="2">
        <v>42913</v>
      </c>
      <c r="C1090" s="1" t="s">
        <v>4</v>
      </c>
      <c r="D1090" s="1">
        <v>3.6</v>
      </c>
    </row>
    <row r="1091" spans="2:4" x14ac:dyDescent="0.25">
      <c r="B1091" s="2">
        <v>42914</v>
      </c>
      <c r="C1091" s="1" t="s">
        <v>3</v>
      </c>
      <c r="D1091" s="1">
        <v>2.8</v>
      </c>
    </row>
    <row r="1092" spans="2:4" x14ac:dyDescent="0.25">
      <c r="B1092" s="2">
        <v>42914</v>
      </c>
      <c r="C1092" s="1" t="s">
        <v>4</v>
      </c>
      <c r="D1092" s="1">
        <v>3.3</v>
      </c>
    </row>
    <row r="1093" spans="2:4" x14ac:dyDescent="0.25">
      <c r="B1093" s="2">
        <v>42915</v>
      </c>
      <c r="C1093" s="1" t="s">
        <v>3</v>
      </c>
      <c r="D1093" s="1">
        <v>2.5</v>
      </c>
    </row>
    <row r="1094" spans="2:4" x14ac:dyDescent="0.25">
      <c r="B1094" s="2">
        <v>42915</v>
      </c>
      <c r="C1094" s="1" t="s">
        <v>4</v>
      </c>
      <c r="D1094" s="1">
        <v>3.1</v>
      </c>
    </row>
    <row r="1095" spans="2:4" x14ac:dyDescent="0.25">
      <c r="B1095" s="2">
        <v>42916</v>
      </c>
      <c r="C1095" s="1" t="s">
        <v>3</v>
      </c>
      <c r="D1095" s="1">
        <v>2.6</v>
      </c>
    </row>
    <row r="1096" spans="2:4" x14ac:dyDescent="0.25">
      <c r="B1096" s="2">
        <v>42916</v>
      </c>
      <c r="C1096" s="1" t="s">
        <v>4</v>
      </c>
      <c r="D1096" s="1">
        <v>2.9</v>
      </c>
    </row>
    <row r="1097" spans="2:4" x14ac:dyDescent="0.25">
      <c r="B1097" s="2">
        <v>42917</v>
      </c>
      <c r="C1097" s="1" t="s">
        <v>3</v>
      </c>
      <c r="D1097" s="1">
        <v>2.7</v>
      </c>
    </row>
    <row r="1098" spans="2:4" x14ac:dyDescent="0.25">
      <c r="B1098" s="2">
        <v>42917</v>
      </c>
      <c r="C1098" s="1" t="s">
        <v>4</v>
      </c>
      <c r="D1098" s="1">
        <v>3</v>
      </c>
    </row>
    <row r="1099" spans="2:4" x14ac:dyDescent="0.25">
      <c r="B1099" s="2">
        <v>42918</v>
      </c>
      <c r="C1099" s="1" t="s">
        <v>3</v>
      </c>
      <c r="D1099" s="1">
        <v>2.5</v>
      </c>
    </row>
    <row r="1100" spans="2:4" x14ac:dyDescent="0.25">
      <c r="B1100" s="2">
        <v>42918</v>
      </c>
      <c r="C1100" s="1" t="s">
        <v>4</v>
      </c>
      <c r="D1100" s="1">
        <v>3</v>
      </c>
    </row>
    <row r="1101" spans="2:4" x14ac:dyDescent="0.25">
      <c r="B1101" s="2">
        <v>42919</v>
      </c>
      <c r="C1101" s="1" t="s">
        <v>3</v>
      </c>
      <c r="D1101" s="1">
        <v>2.4</v>
      </c>
    </row>
    <row r="1102" spans="2:4" x14ac:dyDescent="0.25">
      <c r="B1102" s="2">
        <v>42919</v>
      </c>
      <c r="C1102" s="1" t="s">
        <v>4</v>
      </c>
      <c r="D1102" s="1">
        <v>3.1</v>
      </c>
    </row>
    <row r="1103" spans="2:4" x14ac:dyDescent="0.25">
      <c r="B1103" s="2">
        <v>42920</v>
      </c>
      <c r="C1103" s="1" t="s">
        <v>3</v>
      </c>
      <c r="D1103" s="1">
        <v>2.8</v>
      </c>
    </row>
    <row r="1104" spans="2:4" x14ac:dyDescent="0.25">
      <c r="B1104" s="2">
        <v>42920</v>
      </c>
      <c r="C1104" s="1" t="s">
        <v>4</v>
      </c>
      <c r="D1104" s="1">
        <v>3.5</v>
      </c>
    </row>
    <row r="1105" spans="2:4" x14ac:dyDescent="0.25">
      <c r="B1105" s="2">
        <v>42921</v>
      </c>
      <c r="C1105" s="1" t="s">
        <v>3</v>
      </c>
      <c r="D1105" s="1">
        <v>2.5</v>
      </c>
    </row>
    <row r="1106" spans="2:4" x14ac:dyDescent="0.25">
      <c r="B1106" s="2">
        <v>42921</v>
      </c>
      <c r="C1106" s="1" t="s">
        <v>4</v>
      </c>
      <c r="D1106" s="1">
        <v>3.1</v>
      </c>
    </row>
    <row r="1107" spans="2:4" x14ac:dyDescent="0.25">
      <c r="B1107" s="2">
        <v>42922</v>
      </c>
      <c r="C1107" s="1" t="s">
        <v>3</v>
      </c>
      <c r="D1107" s="1">
        <v>2.5</v>
      </c>
    </row>
    <row r="1108" spans="2:4" x14ac:dyDescent="0.25">
      <c r="B1108" s="2">
        <v>42922</v>
      </c>
      <c r="C1108" s="1" t="s">
        <v>4</v>
      </c>
      <c r="D1108" s="1">
        <v>2.9</v>
      </c>
    </row>
    <row r="1109" spans="2:4" x14ac:dyDescent="0.25">
      <c r="B1109" s="2">
        <v>42923</v>
      </c>
      <c r="C1109" s="1" t="s">
        <v>3</v>
      </c>
      <c r="D1109" s="1">
        <v>2.2999999999999998</v>
      </c>
    </row>
    <row r="1110" spans="2:4" x14ac:dyDescent="0.25">
      <c r="B1110" s="2">
        <v>42923</v>
      </c>
      <c r="C1110" s="1" t="s">
        <v>4</v>
      </c>
      <c r="D1110" s="1">
        <v>2.6</v>
      </c>
    </row>
    <row r="1111" spans="2:4" x14ac:dyDescent="0.25">
      <c r="B1111" s="2">
        <v>42924</v>
      </c>
      <c r="C1111" s="1" t="s">
        <v>3</v>
      </c>
      <c r="D1111" s="1">
        <v>2.2999999999999998</v>
      </c>
    </row>
    <row r="1112" spans="2:4" x14ac:dyDescent="0.25">
      <c r="B1112" s="2">
        <v>42924</v>
      </c>
      <c r="C1112" s="1" t="s">
        <v>4</v>
      </c>
      <c r="D1112" s="1">
        <v>2.5</v>
      </c>
    </row>
    <row r="1113" spans="2:4" x14ac:dyDescent="0.25">
      <c r="B1113" s="2">
        <v>42925</v>
      </c>
      <c r="C1113" s="1" t="s">
        <v>3</v>
      </c>
      <c r="D1113" s="1">
        <v>2.1</v>
      </c>
    </row>
    <row r="1114" spans="2:4" x14ac:dyDescent="0.25">
      <c r="B1114" s="2">
        <v>42925</v>
      </c>
      <c r="C1114" s="1" t="s">
        <v>4</v>
      </c>
      <c r="D1114" s="1">
        <v>2.7</v>
      </c>
    </row>
    <row r="1115" spans="2:4" x14ac:dyDescent="0.25">
      <c r="B1115" s="2">
        <v>42926</v>
      </c>
      <c r="C1115" s="1" t="s">
        <v>3</v>
      </c>
      <c r="D1115" s="1">
        <v>2.2000000000000002</v>
      </c>
    </row>
    <row r="1116" spans="2:4" x14ac:dyDescent="0.25">
      <c r="B1116" s="2">
        <v>42926</v>
      </c>
      <c r="C1116" s="1" t="s">
        <v>4</v>
      </c>
      <c r="D1116" s="1">
        <v>2.5</v>
      </c>
    </row>
    <row r="1117" spans="2:4" x14ac:dyDescent="0.25">
      <c r="B1117" s="2">
        <v>42927</v>
      </c>
      <c r="C1117" s="1" t="s">
        <v>3</v>
      </c>
      <c r="D1117" s="1">
        <v>2.1</v>
      </c>
    </row>
    <row r="1118" spans="2:4" x14ac:dyDescent="0.25">
      <c r="B1118" s="2">
        <v>42927</v>
      </c>
      <c r="C1118" s="1" t="s">
        <v>4</v>
      </c>
      <c r="D1118" s="1">
        <v>2.6</v>
      </c>
    </row>
    <row r="1119" spans="2:4" x14ac:dyDescent="0.25">
      <c r="B1119" s="2">
        <v>42928</v>
      </c>
      <c r="C1119" s="1" t="s">
        <v>3</v>
      </c>
      <c r="D1119" s="1">
        <v>2</v>
      </c>
    </row>
    <row r="1120" spans="2:4" x14ac:dyDescent="0.25">
      <c r="B1120" s="2">
        <v>42928</v>
      </c>
      <c r="C1120" s="1" t="s">
        <v>4</v>
      </c>
      <c r="D1120" s="1">
        <v>2.4</v>
      </c>
    </row>
    <row r="1121" spans="2:4" x14ac:dyDescent="0.25">
      <c r="B1121" s="2">
        <v>42929</v>
      </c>
      <c r="C1121" s="1" t="s">
        <v>3</v>
      </c>
      <c r="D1121" s="1">
        <v>2.1</v>
      </c>
    </row>
    <row r="1122" spans="2:4" x14ac:dyDescent="0.25">
      <c r="B1122" s="2">
        <v>42929</v>
      </c>
      <c r="C1122" s="1" t="s">
        <v>4</v>
      </c>
      <c r="D1122" s="1">
        <v>2.6</v>
      </c>
    </row>
    <row r="1123" spans="2:4" x14ac:dyDescent="0.25">
      <c r="B1123" s="2">
        <v>42930</v>
      </c>
      <c r="C1123" s="1" t="s">
        <v>3</v>
      </c>
      <c r="D1123" s="1">
        <v>2.2999999999999998</v>
      </c>
    </row>
    <row r="1124" spans="2:4" x14ac:dyDescent="0.25">
      <c r="B1124" s="2">
        <v>42930</v>
      </c>
      <c r="C1124" s="1" t="s">
        <v>4</v>
      </c>
      <c r="D1124" s="1">
        <v>2.6</v>
      </c>
    </row>
    <row r="1125" spans="2:4" x14ac:dyDescent="0.25">
      <c r="B1125" s="2">
        <v>42931</v>
      </c>
      <c r="C1125" s="1" t="s">
        <v>3</v>
      </c>
      <c r="D1125" s="1">
        <v>2.1</v>
      </c>
    </row>
    <row r="1126" spans="2:4" x14ac:dyDescent="0.25">
      <c r="B1126" s="2">
        <v>42931</v>
      </c>
      <c r="C1126" s="1" t="s">
        <v>4</v>
      </c>
      <c r="D1126" s="1">
        <v>2.5</v>
      </c>
    </row>
    <row r="1127" spans="2:4" x14ac:dyDescent="0.25">
      <c r="B1127" s="2">
        <v>42932</v>
      </c>
      <c r="C1127" s="1" t="s">
        <v>3</v>
      </c>
      <c r="D1127" s="1">
        <v>2.7</v>
      </c>
    </row>
    <row r="1128" spans="2:4" x14ac:dyDescent="0.25">
      <c r="B1128" s="2">
        <v>42932</v>
      </c>
      <c r="C1128" s="1" t="s">
        <v>4</v>
      </c>
      <c r="D1128" s="1">
        <v>3.2</v>
      </c>
    </row>
    <row r="1129" spans="2:4" x14ac:dyDescent="0.25">
      <c r="B1129" s="2">
        <v>42933</v>
      </c>
      <c r="C1129" s="1" t="s">
        <v>3</v>
      </c>
      <c r="D1129" s="1">
        <v>2.6</v>
      </c>
    </row>
    <row r="1130" spans="2:4" x14ac:dyDescent="0.25">
      <c r="B1130" s="2">
        <v>42933</v>
      </c>
      <c r="C1130" s="1" t="s">
        <v>4</v>
      </c>
      <c r="D1130" s="1">
        <v>3.3</v>
      </c>
    </row>
    <row r="1131" spans="2:4" x14ac:dyDescent="0.25">
      <c r="B1131" s="2">
        <v>42934</v>
      </c>
      <c r="C1131" s="1" t="s">
        <v>3</v>
      </c>
      <c r="D1131" s="1">
        <v>2.5</v>
      </c>
    </row>
    <row r="1132" spans="2:4" x14ac:dyDescent="0.25">
      <c r="B1132" s="2">
        <v>42934</v>
      </c>
      <c r="C1132" s="1" t="s">
        <v>4</v>
      </c>
      <c r="D1132" s="1">
        <v>2.9</v>
      </c>
    </row>
    <row r="1133" spans="2:4" x14ac:dyDescent="0.25">
      <c r="B1133" s="2">
        <v>42935</v>
      </c>
      <c r="C1133" s="1" t="s">
        <v>3</v>
      </c>
      <c r="D1133" s="1">
        <v>4.0999999999999996</v>
      </c>
    </row>
    <row r="1134" spans="2:4" x14ac:dyDescent="0.25">
      <c r="B1134" s="2">
        <v>42935</v>
      </c>
      <c r="C1134" s="1" t="s">
        <v>4</v>
      </c>
      <c r="D1134" s="1">
        <v>5.8</v>
      </c>
    </row>
    <row r="1135" spans="2:4" x14ac:dyDescent="0.25">
      <c r="B1135" s="2">
        <v>42936</v>
      </c>
      <c r="C1135" s="1" t="s">
        <v>3</v>
      </c>
      <c r="D1135" s="1">
        <v>3</v>
      </c>
    </row>
    <row r="1136" spans="2:4" x14ac:dyDescent="0.25">
      <c r="B1136" s="2">
        <v>42936</v>
      </c>
      <c r="C1136" s="1" t="s">
        <v>4</v>
      </c>
      <c r="D1136" s="1">
        <v>3.9</v>
      </c>
    </row>
    <row r="1137" spans="2:4" x14ac:dyDescent="0.25">
      <c r="B1137" s="2">
        <v>42937</v>
      </c>
      <c r="C1137" s="1" t="s">
        <v>3</v>
      </c>
      <c r="D1137" s="1">
        <v>2.7</v>
      </c>
    </row>
    <row r="1138" spans="2:4" x14ac:dyDescent="0.25">
      <c r="B1138" s="2">
        <v>42937</v>
      </c>
      <c r="C1138" s="1" t="s">
        <v>4</v>
      </c>
      <c r="D1138" s="1">
        <v>3.3</v>
      </c>
    </row>
    <row r="1139" spans="2:4" x14ac:dyDescent="0.25">
      <c r="B1139" s="2">
        <v>42938</v>
      </c>
      <c r="C1139" s="1" t="s">
        <v>3</v>
      </c>
      <c r="D1139" s="1">
        <v>2.4</v>
      </c>
    </row>
    <row r="1140" spans="2:4" x14ac:dyDescent="0.25">
      <c r="B1140" s="2">
        <v>42938</v>
      </c>
      <c r="C1140" s="1" t="s">
        <v>4</v>
      </c>
      <c r="D1140" s="1">
        <v>3.1</v>
      </c>
    </row>
    <row r="1141" spans="2:4" x14ac:dyDescent="0.25">
      <c r="B1141" s="2">
        <v>42939</v>
      </c>
      <c r="C1141" s="1" t="s">
        <v>3</v>
      </c>
      <c r="D1141" s="1">
        <v>2.2999999999999998</v>
      </c>
    </row>
    <row r="1142" spans="2:4" x14ac:dyDescent="0.25">
      <c r="B1142" s="2">
        <v>42939</v>
      </c>
      <c r="C1142" s="1" t="s">
        <v>4</v>
      </c>
      <c r="D1142" s="1">
        <v>3.2</v>
      </c>
    </row>
    <row r="1143" spans="2:4" x14ac:dyDescent="0.25">
      <c r="B1143" s="2">
        <v>42940</v>
      </c>
      <c r="C1143" s="1" t="s">
        <v>3</v>
      </c>
      <c r="D1143" s="1">
        <v>2.9</v>
      </c>
    </row>
    <row r="1144" spans="2:4" x14ac:dyDescent="0.25">
      <c r="B1144" s="2">
        <v>42940</v>
      </c>
      <c r="C1144" s="1" t="s">
        <v>4</v>
      </c>
      <c r="D1144" s="1">
        <v>4.7</v>
      </c>
    </row>
    <row r="1145" spans="2:4" x14ac:dyDescent="0.25">
      <c r="B1145" s="2">
        <v>42941</v>
      </c>
      <c r="C1145" s="1" t="s">
        <v>3</v>
      </c>
      <c r="D1145" s="1">
        <v>3</v>
      </c>
    </row>
    <row r="1146" spans="2:4" x14ac:dyDescent="0.25">
      <c r="B1146" s="2">
        <v>42941</v>
      </c>
      <c r="C1146" s="1" t="s">
        <v>4</v>
      </c>
      <c r="D1146" s="1">
        <v>3.9</v>
      </c>
    </row>
    <row r="1147" spans="2:4" x14ac:dyDescent="0.25">
      <c r="B1147" s="2">
        <v>42942</v>
      </c>
      <c r="C1147" s="1" t="s">
        <v>3</v>
      </c>
      <c r="D1147" s="1">
        <v>2.4</v>
      </c>
    </row>
    <row r="1148" spans="2:4" x14ac:dyDescent="0.25">
      <c r="B1148" s="2">
        <v>42942</v>
      </c>
      <c r="C1148" s="1" t="s">
        <v>4</v>
      </c>
      <c r="D1148" s="1">
        <v>3.2</v>
      </c>
    </row>
    <row r="1149" spans="2:4" x14ac:dyDescent="0.25">
      <c r="B1149" s="2">
        <v>42943</v>
      </c>
      <c r="C1149" s="1" t="s">
        <v>3</v>
      </c>
      <c r="D1149" s="1">
        <v>2.2999999999999998</v>
      </c>
    </row>
    <row r="1150" spans="2:4" x14ac:dyDescent="0.25">
      <c r="B1150" s="2">
        <v>42943</v>
      </c>
      <c r="C1150" s="1" t="s">
        <v>4</v>
      </c>
      <c r="D1150" s="1">
        <v>3.1</v>
      </c>
    </row>
    <row r="1151" spans="2:4" x14ac:dyDescent="0.25">
      <c r="B1151" s="2">
        <v>42944</v>
      </c>
      <c r="C1151" s="1" t="s">
        <v>3</v>
      </c>
      <c r="D1151" s="1">
        <v>2.2999999999999998</v>
      </c>
    </row>
    <row r="1152" spans="2:4" x14ac:dyDescent="0.25">
      <c r="B1152" s="2">
        <v>42944</v>
      </c>
      <c r="C1152" s="1" t="s">
        <v>4</v>
      </c>
      <c r="D1152" s="1">
        <v>2.8</v>
      </c>
    </row>
    <row r="1153" spans="2:4" x14ac:dyDescent="0.25">
      <c r="B1153" s="2">
        <v>42945</v>
      </c>
      <c r="C1153" s="1" t="s">
        <v>3</v>
      </c>
      <c r="D1153" s="1">
        <v>2.4</v>
      </c>
    </row>
    <row r="1154" spans="2:4" x14ac:dyDescent="0.25">
      <c r="B1154" s="2">
        <v>42945</v>
      </c>
      <c r="C1154" s="1" t="s">
        <v>4</v>
      </c>
      <c r="D1154" s="1">
        <v>2.8</v>
      </c>
    </row>
    <row r="1155" spans="2:4" x14ac:dyDescent="0.25">
      <c r="B1155" s="2">
        <v>42946</v>
      </c>
      <c r="C1155" s="1" t="s">
        <v>3</v>
      </c>
      <c r="D1155" s="1">
        <v>3</v>
      </c>
    </row>
    <row r="1156" spans="2:4" x14ac:dyDescent="0.25">
      <c r="B1156" s="2">
        <v>42946</v>
      </c>
      <c r="C1156" s="1" t="s">
        <v>4</v>
      </c>
      <c r="D1156" s="1">
        <v>4</v>
      </c>
    </row>
    <row r="1157" spans="2:4" x14ac:dyDescent="0.25">
      <c r="B1157" s="2">
        <v>42947</v>
      </c>
      <c r="C1157" s="1" t="s">
        <v>3</v>
      </c>
      <c r="D1157" s="1">
        <v>2.7</v>
      </c>
    </row>
    <row r="1158" spans="2:4" x14ac:dyDescent="0.25">
      <c r="B1158" s="2">
        <v>42947</v>
      </c>
      <c r="C1158" s="1" t="s">
        <v>4</v>
      </c>
      <c r="D1158" s="1">
        <v>3.1</v>
      </c>
    </row>
    <row r="1159" spans="2:4" x14ac:dyDescent="0.25">
      <c r="B1159" s="2">
        <v>42948</v>
      </c>
      <c r="C1159" s="1" t="s">
        <v>3</v>
      </c>
      <c r="D1159" s="1">
        <v>2.6</v>
      </c>
    </row>
    <row r="1160" spans="2:4" x14ac:dyDescent="0.25">
      <c r="B1160" s="2">
        <v>42948</v>
      </c>
      <c r="C1160" s="1" t="s">
        <v>4</v>
      </c>
      <c r="D1160" s="1">
        <v>3</v>
      </c>
    </row>
    <row r="1161" spans="2:4" x14ac:dyDescent="0.25">
      <c r="B1161" s="2">
        <v>42949</v>
      </c>
      <c r="C1161" s="1" t="s">
        <v>3</v>
      </c>
      <c r="D1161" s="1">
        <v>2.2999999999999998</v>
      </c>
    </row>
    <row r="1162" spans="2:4" x14ac:dyDescent="0.25">
      <c r="B1162" s="2">
        <v>42949</v>
      </c>
      <c r="C1162" s="1" t="s">
        <v>4</v>
      </c>
      <c r="D1162" s="1">
        <v>2.7</v>
      </c>
    </row>
    <row r="1163" spans="2:4" x14ac:dyDescent="0.25">
      <c r="B1163" s="2">
        <v>42950</v>
      </c>
      <c r="C1163" s="1" t="s">
        <v>3</v>
      </c>
      <c r="D1163" s="1">
        <v>2.2000000000000002</v>
      </c>
    </row>
    <row r="1164" spans="2:4" x14ac:dyDescent="0.25">
      <c r="B1164" s="2">
        <v>42950</v>
      </c>
      <c r="C1164" s="1" t="s">
        <v>4</v>
      </c>
      <c r="D1164" s="1">
        <v>2.5</v>
      </c>
    </row>
    <row r="1165" spans="2:4" x14ac:dyDescent="0.25">
      <c r="B1165" s="2">
        <v>42951</v>
      </c>
      <c r="C1165" s="1" t="s">
        <v>3</v>
      </c>
      <c r="D1165" s="1">
        <v>2</v>
      </c>
    </row>
    <row r="1166" spans="2:4" x14ac:dyDescent="0.25">
      <c r="B1166" s="2">
        <v>42951</v>
      </c>
      <c r="C1166" s="1" t="s">
        <v>4</v>
      </c>
      <c r="D1166" s="1">
        <v>2.4</v>
      </c>
    </row>
    <row r="1167" spans="2:4" x14ac:dyDescent="0.25">
      <c r="B1167" s="2">
        <v>42952</v>
      </c>
      <c r="C1167" s="1" t="s">
        <v>3</v>
      </c>
      <c r="D1167" s="1">
        <v>2</v>
      </c>
    </row>
    <row r="1168" spans="2:4" x14ac:dyDescent="0.25">
      <c r="B1168" s="2">
        <v>42952</v>
      </c>
      <c r="C1168" s="1" t="s">
        <v>4</v>
      </c>
      <c r="D1168" s="1">
        <v>2.4</v>
      </c>
    </row>
    <row r="1169" spans="2:4" x14ac:dyDescent="0.25">
      <c r="B1169" s="2">
        <v>42953</v>
      </c>
      <c r="C1169" s="1" t="s">
        <v>3</v>
      </c>
      <c r="D1169" s="1">
        <v>2</v>
      </c>
    </row>
    <row r="1170" spans="2:4" x14ac:dyDescent="0.25">
      <c r="B1170" s="2">
        <v>42953</v>
      </c>
      <c r="C1170" s="1" t="s">
        <v>4</v>
      </c>
      <c r="D1170" s="1">
        <v>2.2999999999999998</v>
      </c>
    </row>
    <row r="1171" spans="2:4" x14ac:dyDescent="0.25">
      <c r="B1171" s="2">
        <v>42954</v>
      </c>
      <c r="C1171" s="1" t="s">
        <v>3</v>
      </c>
      <c r="D1171" s="1">
        <v>2.1</v>
      </c>
    </row>
    <row r="1172" spans="2:4" x14ac:dyDescent="0.25">
      <c r="B1172" s="2">
        <v>42954</v>
      </c>
      <c r="C1172" s="1" t="s">
        <v>4</v>
      </c>
      <c r="D1172" s="1">
        <v>2.1</v>
      </c>
    </row>
    <row r="1173" spans="2:4" x14ac:dyDescent="0.25">
      <c r="B1173" s="2">
        <v>42955</v>
      </c>
      <c r="C1173" s="1" t="s">
        <v>3</v>
      </c>
      <c r="D1173" s="1">
        <v>2</v>
      </c>
    </row>
    <row r="1174" spans="2:4" x14ac:dyDescent="0.25">
      <c r="B1174" s="2">
        <v>42955</v>
      </c>
      <c r="C1174" s="1" t="s">
        <v>4</v>
      </c>
      <c r="D1174" s="1">
        <v>2.4</v>
      </c>
    </row>
    <row r="1175" spans="2:4" x14ac:dyDescent="0.25">
      <c r="B1175" s="2">
        <v>42956</v>
      </c>
      <c r="C1175" s="1" t="s">
        <v>3</v>
      </c>
      <c r="D1175" s="1">
        <v>2</v>
      </c>
    </row>
    <row r="1176" spans="2:4" x14ac:dyDescent="0.25">
      <c r="B1176" s="2">
        <v>42956</v>
      </c>
      <c r="C1176" s="1" t="s">
        <v>4</v>
      </c>
      <c r="D1176" s="1">
        <v>2.2000000000000002</v>
      </c>
    </row>
    <row r="1177" spans="2:4" x14ac:dyDescent="0.25">
      <c r="B1177" s="2">
        <v>42957</v>
      </c>
      <c r="C1177" s="1" t="s">
        <v>3</v>
      </c>
      <c r="D1177" s="1">
        <v>2</v>
      </c>
    </row>
    <row r="1178" spans="2:4" x14ac:dyDescent="0.25">
      <c r="B1178" s="2">
        <v>42957</v>
      </c>
      <c r="C1178" s="1" t="s">
        <v>4</v>
      </c>
      <c r="D1178" s="1">
        <v>2.2000000000000002</v>
      </c>
    </row>
    <row r="1179" spans="2:4" x14ac:dyDescent="0.25">
      <c r="B1179" s="2">
        <v>42958</v>
      </c>
      <c r="C1179" s="1" t="s">
        <v>3</v>
      </c>
      <c r="D1179" s="1">
        <v>1.9</v>
      </c>
    </row>
    <row r="1180" spans="2:4" x14ac:dyDescent="0.25">
      <c r="B1180" s="2">
        <v>42958</v>
      </c>
      <c r="C1180" s="1" t="s">
        <v>4</v>
      </c>
      <c r="D1180" s="1">
        <v>2.2000000000000002</v>
      </c>
    </row>
    <row r="1181" spans="2:4" x14ac:dyDescent="0.25">
      <c r="B1181" s="2">
        <v>42959</v>
      </c>
      <c r="C1181" s="1" t="s">
        <v>3</v>
      </c>
      <c r="D1181" s="1">
        <v>1.9</v>
      </c>
    </row>
    <row r="1182" spans="2:4" x14ac:dyDescent="0.25">
      <c r="B1182" s="2">
        <v>42959</v>
      </c>
      <c r="C1182" s="1" t="s">
        <v>4</v>
      </c>
      <c r="D1182" s="1">
        <v>2.2999999999999998</v>
      </c>
    </row>
    <row r="1183" spans="2:4" x14ac:dyDescent="0.25">
      <c r="B1183" s="2">
        <v>42960</v>
      </c>
      <c r="C1183" s="1" t="s">
        <v>3</v>
      </c>
      <c r="D1183" s="1">
        <v>2.2000000000000002</v>
      </c>
    </row>
    <row r="1184" spans="2:4" x14ac:dyDescent="0.25">
      <c r="B1184" s="2">
        <v>42960</v>
      </c>
      <c r="C1184" s="1" t="s">
        <v>4</v>
      </c>
      <c r="D1184" s="1">
        <v>2.7</v>
      </c>
    </row>
    <row r="1185" spans="2:4" x14ac:dyDescent="0.25">
      <c r="B1185" s="2">
        <v>42961</v>
      </c>
      <c r="C1185" s="1" t="s">
        <v>3</v>
      </c>
      <c r="D1185" s="1">
        <v>2.4</v>
      </c>
    </row>
    <row r="1186" spans="2:4" x14ac:dyDescent="0.25">
      <c r="B1186" s="2">
        <v>42961</v>
      </c>
      <c r="C1186" s="1" t="s">
        <v>4</v>
      </c>
      <c r="D1186" s="1">
        <v>3</v>
      </c>
    </row>
    <row r="1187" spans="2:4" x14ac:dyDescent="0.25">
      <c r="B1187" s="2">
        <v>42962</v>
      </c>
      <c r="C1187" s="1" t="s">
        <v>3</v>
      </c>
      <c r="D1187" s="1">
        <v>2.2999999999999998</v>
      </c>
    </row>
    <row r="1188" spans="2:4" x14ac:dyDescent="0.25">
      <c r="B1188" s="2">
        <v>42962</v>
      </c>
      <c r="C1188" s="1" t="s">
        <v>4</v>
      </c>
      <c r="D1188" s="1">
        <v>2.7</v>
      </c>
    </row>
    <row r="1189" spans="2:4" x14ac:dyDescent="0.25">
      <c r="B1189" s="2">
        <v>42963</v>
      </c>
      <c r="C1189" s="1" t="s">
        <v>3</v>
      </c>
      <c r="D1189" s="1">
        <v>2.1</v>
      </c>
    </row>
    <row r="1190" spans="2:4" x14ac:dyDescent="0.25">
      <c r="B1190" s="2">
        <v>42963</v>
      </c>
      <c r="C1190" s="1" t="s">
        <v>4</v>
      </c>
      <c r="D1190" s="1">
        <v>2.4</v>
      </c>
    </row>
    <row r="1191" spans="2:4" x14ac:dyDescent="0.25">
      <c r="B1191" s="2">
        <v>42964</v>
      </c>
      <c r="C1191" s="1" t="s">
        <v>3</v>
      </c>
      <c r="D1191" s="1">
        <v>2.1</v>
      </c>
    </row>
    <row r="1192" spans="2:4" x14ac:dyDescent="0.25">
      <c r="B1192" s="2">
        <v>42964</v>
      </c>
      <c r="C1192" s="1" t="s">
        <v>4</v>
      </c>
      <c r="D1192" s="1">
        <v>2.4</v>
      </c>
    </row>
    <row r="1193" spans="2:4" x14ac:dyDescent="0.25">
      <c r="B1193" s="2">
        <v>42965</v>
      </c>
      <c r="C1193" s="1" t="s">
        <v>3</v>
      </c>
      <c r="D1193" s="1">
        <v>2.1</v>
      </c>
    </row>
    <row r="1194" spans="2:4" x14ac:dyDescent="0.25">
      <c r="B1194" s="2">
        <v>42965</v>
      </c>
      <c r="C1194" s="1" t="s">
        <v>4</v>
      </c>
      <c r="D1194" s="1">
        <v>2.4</v>
      </c>
    </row>
    <row r="1195" spans="2:4" x14ac:dyDescent="0.25">
      <c r="B1195" s="2">
        <v>42966</v>
      </c>
      <c r="C1195" s="1" t="s">
        <v>3</v>
      </c>
      <c r="D1195" s="1">
        <v>2.1</v>
      </c>
    </row>
    <row r="1196" spans="2:4" x14ac:dyDescent="0.25">
      <c r="B1196" s="2">
        <v>42966</v>
      </c>
      <c r="C1196" s="1" t="s">
        <v>4</v>
      </c>
      <c r="D1196" s="1">
        <v>2.2999999999999998</v>
      </c>
    </row>
    <row r="1197" spans="2:4" x14ac:dyDescent="0.25">
      <c r="B1197" s="2">
        <v>42967</v>
      </c>
      <c r="C1197" s="1" t="s">
        <v>3</v>
      </c>
      <c r="D1197" s="1">
        <v>2.1</v>
      </c>
    </row>
    <row r="1198" spans="2:4" x14ac:dyDescent="0.25">
      <c r="B1198" s="2">
        <v>42967</v>
      </c>
      <c r="C1198" s="1" t="s">
        <v>4</v>
      </c>
      <c r="D1198" s="1">
        <v>2.2999999999999998</v>
      </c>
    </row>
    <row r="1199" spans="2:4" x14ac:dyDescent="0.25">
      <c r="B1199" s="2">
        <v>42968</v>
      </c>
      <c r="C1199" s="1" t="s">
        <v>3</v>
      </c>
      <c r="D1199" s="1">
        <v>1.9</v>
      </c>
    </row>
    <row r="1200" spans="2:4" x14ac:dyDescent="0.25">
      <c r="B1200" s="2">
        <v>42968</v>
      </c>
      <c r="C1200" s="1" t="s">
        <v>4</v>
      </c>
      <c r="D1200" s="1">
        <v>2.1</v>
      </c>
    </row>
    <row r="1201" spans="2:4" x14ac:dyDescent="0.25">
      <c r="B1201" s="2">
        <v>42969</v>
      </c>
      <c r="C1201" s="1" t="s">
        <v>3</v>
      </c>
      <c r="D1201" s="1">
        <v>1.9</v>
      </c>
    </row>
    <row r="1202" spans="2:4" x14ac:dyDescent="0.25">
      <c r="B1202" s="2">
        <v>42969</v>
      </c>
      <c r="C1202" s="1" t="s">
        <v>4</v>
      </c>
      <c r="D1202" s="1">
        <v>2.2999999999999998</v>
      </c>
    </row>
    <row r="1203" spans="2:4" x14ac:dyDescent="0.25">
      <c r="B1203" s="2">
        <v>42970</v>
      </c>
      <c r="C1203" s="1" t="s">
        <v>3</v>
      </c>
      <c r="D1203" s="1">
        <v>1.8</v>
      </c>
    </row>
    <row r="1204" spans="2:4" x14ac:dyDescent="0.25">
      <c r="B1204" s="2">
        <v>42970</v>
      </c>
      <c r="C1204" s="1" t="s">
        <v>4</v>
      </c>
      <c r="D1204" s="1">
        <v>2.2000000000000002</v>
      </c>
    </row>
    <row r="1205" spans="2:4" x14ac:dyDescent="0.25">
      <c r="B1205" s="2">
        <v>42971</v>
      </c>
      <c r="C1205" s="1" t="s">
        <v>3</v>
      </c>
      <c r="D1205" s="1">
        <v>5</v>
      </c>
    </row>
    <row r="1206" spans="2:4" x14ac:dyDescent="0.25">
      <c r="B1206" s="2">
        <v>42971</v>
      </c>
      <c r="C1206" s="1" t="s">
        <v>4</v>
      </c>
      <c r="D1206" s="1">
        <v>5.9</v>
      </c>
    </row>
    <row r="1207" spans="2:4" x14ac:dyDescent="0.25">
      <c r="B1207" s="2">
        <v>42972</v>
      </c>
      <c r="C1207" s="1" t="s">
        <v>3</v>
      </c>
      <c r="D1207" s="1">
        <v>4.9000000000000004</v>
      </c>
    </row>
    <row r="1208" spans="2:4" x14ac:dyDescent="0.25">
      <c r="B1208" s="2">
        <v>42972</v>
      </c>
      <c r="C1208" s="1" t="s">
        <v>4</v>
      </c>
      <c r="D1208" s="1">
        <v>6.1</v>
      </c>
    </row>
    <row r="1209" spans="2:4" x14ac:dyDescent="0.25">
      <c r="B1209" s="2">
        <v>42973</v>
      </c>
      <c r="C1209" s="1" t="s">
        <v>3</v>
      </c>
      <c r="D1209" s="1">
        <v>4.0999999999999996</v>
      </c>
    </row>
    <row r="1210" spans="2:4" x14ac:dyDescent="0.25">
      <c r="B1210" s="2">
        <v>42973</v>
      </c>
      <c r="C1210" s="1" t="s">
        <v>4</v>
      </c>
      <c r="D1210" s="1">
        <v>5.0999999999999996</v>
      </c>
    </row>
    <row r="1211" spans="2:4" x14ac:dyDescent="0.25">
      <c r="B1211" s="2">
        <v>42974</v>
      </c>
      <c r="C1211" s="1" t="s">
        <v>3</v>
      </c>
      <c r="D1211" s="1">
        <v>3.5</v>
      </c>
    </row>
    <row r="1212" spans="2:4" x14ac:dyDescent="0.25">
      <c r="B1212" s="2">
        <v>42974</v>
      </c>
      <c r="C1212" s="1" t="s">
        <v>4</v>
      </c>
      <c r="D1212" s="1">
        <v>4.2</v>
      </c>
    </row>
    <row r="1213" spans="2:4" x14ac:dyDescent="0.25">
      <c r="B1213" s="2">
        <v>42975</v>
      </c>
      <c r="C1213" s="1" t="s">
        <v>3</v>
      </c>
      <c r="D1213" s="1">
        <v>3.1</v>
      </c>
    </row>
    <row r="1214" spans="2:4" x14ac:dyDescent="0.25">
      <c r="B1214" s="2">
        <v>42975</v>
      </c>
      <c r="C1214" s="1" t="s">
        <v>4</v>
      </c>
      <c r="D1214" s="1">
        <v>3.7</v>
      </c>
    </row>
    <row r="1215" spans="2:4" x14ac:dyDescent="0.25">
      <c r="B1215" s="2">
        <v>42976</v>
      </c>
      <c r="C1215" s="1" t="s">
        <v>3</v>
      </c>
      <c r="D1215" s="1">
        <v>3.2</v>
      </c>
    </row>
    <row r="1216" spans="2:4" x14ac:dyDescent="0.25">
      <c r="B1216" s="2">
        <v>42976</v>
      </c>
      <c r="C1216" s="1" t="s">
        <v>4</v>
      </c>
      <c r="D1216" s="1">
        <v>3.7</v>
      </c>
    </row>
    <row r="1217" spans="2:4" x14ac:dyDescent="0.25">
      <c r="B1217" s="2">
        <v>42977</v>
      </c>
      <c r="C1217" s="1" t="s">
        <v>3</v>
      </c>
      <c r="D1217" s="1">
        <v>2.9</v>
      </c>
    </row>
    <row r="1218" spans="2:4" x14ac:dyDescent="0.25">
      <c r="B1218" s="2">
        <v>42977</v>
      </c>
      <c r="C1218" s="1" t="s">
        <v>4</v>
      </c>
      <c r="D1218" s="1">
        <v>3.5</v>
      </c>
    </row>
    <row r="1219" spans="2:4" x14ac:dyDescent="0.25">
      <c r="B1219" s="2">
        <v>42978</v>
      </c>
      <c r="C1219" s="1" t="s">
        <v>3</v>
      </c>
      <c r="D1219" s="1">
        <v>2.7</v>
      </c>
    </row>
    <row r="1220" spans="2:4" x14ac:dyDescent="0.25">
      <c r="B1220" s="2">
        <v>42978</v>
      </c>
      <c r="C1220" s="1" t="s">
        <v>4</v>
      </c>
      <c r="D1220" s="1">
        <v>3.3</v>
      </c>
    </row>
    <row r="1221" spans="2:4" x14ac:dyDescent="0.25">
      <c r="B1221" s="2">
        <v>42979</v>
      </c>
      <c r="C1221" s="1" t="s">
        <v>3</v>
      </c>
      <c r="D1221" s="1">
        <v>5.2</v>
      </c>
    </row>
    <row r="1222" spans="2:4" x14ac:dyDescent="0.25">
      <c r="B1222" s="2">
        <v>42979</v>
      </c>
      <c r="C1222" s="1" t="s">
        <v>4</v>
      </c>
      <c r="D1222" s="1">
        <v>7.1</v>
      </c>
    </row>
    <row r="1223" spans="2:4" x14ac:dyDescent="0.25">
      <c r="B1223" s="2">
        <v>42980</v>
      </c>
      <c r="C1223" s="1" t="s">
        <v>3</v>
      </c>
      <c r="D1223" s="1">
        <v>5.4</v>
      </c>
    </row>
    <row r="1224" spans="2:4" x14ac:dyDescent="0.25">
      <c r="B1224" s="2">
        <v>42980</v>
      </c>
      <c r="C1224" s="1" t="s">
        <v>4</v>
      </c>
      <c r="D1224" s="1">
        <v>7.1</v>
      </c>
    </row>
    <row r="1225" spans="2:4" x14ac:dyDescent="0.25">
      <c r="B1225" s="2">
        <v>42981</v>
      </c>
      <c r="C1225" s="1" t="s">
        <v>3</v>
      </c>
      <c r="D1225" s="1">
        <v>4.7</v>
      </c>
    </row>
    <row r="1226" spans="2:4" x14ac:dyDescent="0.25">
      <c r="B1226" s="2">
        <v>42981</v>
      </c>
      <c r="C1226" s="1" t="s">
        <v>4</v>
      </c>
      <c r="D1226" s="1">
        <v>5.6</v>
      </c>
    </row>
    <row r="1227" spans="2:4" x14ac:dyDescent="0.25">
      <c r="B1227" s="2">
        <v>42982</v>
      </c>
      <c r="C1227" s="1" t="s">
        <v>3</v>
      </c>
      <c r="D1227" s="1">
        <v>4.0999999999999996</v>
      </c>
    </row>
    <row r="1228" spans="2:4" x14ac:dyDescent="0.25">
      <c r="B1228" s="2">
        <v>42982</v>
      </c>
      <c r="C1228" s="1" t="s">
        <v>4</v>
      </c>
      <c r="D1228" s="1">
        <v>5</v>
      </c>
    </row>
    <row r="1229" spans="2:4" x14ac:dyDescent="0.25">
      <c r="B1229" s="2">
        <v>42983</v>
      </c>
      <c r="C1229" s="1" t="s">
        <v>3</v>
      </c>
      <c r="D1229" s="1">
        <v>3.9</v>
      </c>
    </row>
    <row r="1230" spans="2:4" x14ac:dyDescent="0.25">
      <c r="B1230" s="2">
        <v>42983</v>
      </c>
      <c r="C1230" s="1" t="s">
        <v>4</v>
      </c>
      <c r="D1230" s="1">
        <v>4.8</v>
      </c>
    </row>
    <row r="1231" spans="2:4" x14ac:dyDescent="0.25">
      <c r="B1231" s="2">
        <v>42984</v>
      </c>
      <c r="C1231" s="1" t="s">
        <v>3</v>
      </c>
      <c r="D1231" s="1">
        <v>3.9</v>
      </c>
    </row>
    <row r="1232" spans="2:4" x14ac:dyDescent="0.25">
      <c r="B1232" s="2">
        <v>42984</v>
      </c>
      <c r="C1232" s="1" t="s">
        <v>4</v>
      </c>
      <c r="D1232" s="1">
        <v>4.8</v>
      </c>
    </row>
    <row r="1233" spans="2:4" x14ac:dyDescent="0.25">
      <c r="B1233" s="2">
        <v>42985</v>
      </c>
      <c r="C1233" s="1" t="s">
        <v>3</v>
      </c>
      <c r="D1233" s="1">
        <v>5.7</v>
      </c>
    </row>
    <row r="1234" spans="2:4" x14ac:dyDescent="0.25">
      <c r="B1234" s="2">
        <v>42985</v>
      </c>
      <c r="C1234" s="1" t="s">
        <v>4</v>
      </c>
      <c r="D1234" s="1">
        <v>7.4</v>
      </c>
    </row>
    <row r="1235" spans="2:4" x14ac:dyDescent="0.25">
      <c r="B1235" s="2">
        <v>42986</v>
      </c>
      <c r="C1235" s="1" t="s">
        <v>3</v>
      </c>
      <c r="D1235" s="1">
        <v>5</v>
      </c>
    </row>
    <row r="1236" spans="2:4" x14ac:dyDescent="0.25">
      <c r="B1236" s="2">
        <v>42986</v>
      </c>
      <c r="C1236" s="1" t="s">
        <v>4</v>
      </c>
      <c r="D1236" s="1">
        <v>6.5</v>
      </c>
    </row>
    <row r="1237" spans="2:4" x14ac:dyDescent="0.25">
      <c r="B1237" s="2">
        <v>42987</v>
      </c>
      <c r="C1237" s="1" t="s">
        <v>3</v>
      </c>
      <c r="D1237" s="1">
        <v>4.3</v>
      </c>
    </row>
    <row r="1238" spans="2:4" x14ac:dyDescent="0.25">
      <c r="B1238" s="2">
        <v>42987</v>
      </c>
      <c r="C1238" s="1" t="s">
        <v>4</v>
      </c>
      <c r="D1238" s="1">
        <v>5.6</v>
      </c>
    </row>
    <row r="1239" spans="2:4" x14ac:dyDescent="0.25">
      <c r="B1239" s="2">
        <v>42988</v>
      </c>
      <c r="C1239" s="1" t="s">
        <v>3</v>
      </c>
      <c r="D1239" s="1">
        <v>4</v>
      </c>
    </row>
    <row r="1240" spans="2:4" x14ac:dyDescent="0.25">
      <c r="B1240" s="2">
        <v>42988</v>
      </c>
      <c r="C1240" s="1" t="s">
        <v>4</v>
      </c>
      <c r="D1240" s="1">
        <v>5</v>
      </c>
    </row>
    <row r="1241" spans="2:4" x14ac:dyDescent="0.25">
      <c r="B1241" s="2">
        <v>42989</v>
      </c>
      <c r="C1241" s="1" t="s">
        <v>3</v>
      </c>
      <c r="D1241" s="1">
        <v>3.6</v>
      </c>
    </row>
    <row r="1242" spans="2:4" x14ac:dyDescent="0.25">
      <c r="B1242" s="2">
        <v>42989</v>
      </c>
      <c r="C1242" s="1" t="s">
        <v>4</v>
      </c>
      <c r="D1242" s="1">
        <v>4.3</v>
      </c>
    </row>
    <row r="1243" spans="2:4" x14ac:dyDescent="0.25">
      <c r="B1243" s="2">
        <v>42990</v>
      </c>
      <c r="C1243" s="1" t="s">
        <v>3</v>
      </c>
      <c r="D1243" s="1">
        <v>5.6</v>
      </c>
    </row>
    <row r="1244" spans="2:4" x14ac:dyDescent="0.25">
      <c r="B1244" s="2">
        <v>42990</v>
      </c>
      <c r="C1244" s="1" t="s">
        <v>4</v>
      </c>
      <c r="D1244" s="1">
        <v>6.3</v>
      </c>
    </row>
    <row r="1245" spans="2:4" x14ac:dyDescent="0.25">
      <c r="B1245" s="2">
        <v>42991</v>
      </c>
      <c r="C1245" s="1" t="s">
        <v>3</v>
      </c>
      <c r="D1245" s="1">
        <v>12.3</v>
      </c>
    </row>
    <row r="1246" spans="2:4" x14ac:dyDescent="0.25">
      <c r="B1246" s="2">
        <v>42991</v>
      </c>
      <c r="C1246" s="1" t="s">
        <v>4</v>
      </c>
      <c r="D1246" s="1">
        <v>16</v>
      </c>
    </row>
    <row r="1247" spans="2:4" x14ac:dyDescent="0.25">
      <c r="B1247" s="2">
        <v>42992</v>
      </c>
      <c r="C1247" s="1" t="s">
        <v>3</v>
      </c>
      <c r="D1247" s="1">
        <v>6.6</v>
      </c>
    </row>
    <row r="1248" spans="2:4" x14ac:dyDescent="0.25">
      <c r="B1248" s="2">
        <v>42992</v>
      </c>
      <c r="C1248" s="1" t="s">
        <v>4</v>
      </c>
      <c r="D1248" s="1">
        <v>9.6999999999999993</v>
      </c>
    </row>
    <row r="1249" spans="2:4" x14ac:dyDescent="0.25">
      <c r="B1249" s="2">
        <v>42993</v>
      </c>
      <c r="C1249" s="1" t="s">
        <v>3</v>
      </c>
      <c r="D1249" s="1">
        <v>6</v>
      </c>
    </row>
    <row r="1250" spans="2:4" x14ac:dyDescent="0.25">
      <c r="B1250" s="2">
        <v>42993</v>
      </c>
      <c r="C1250" s="1" t="s">
        <v>4</v>
      </c>
      <c r="D1250" s="1">
        <v>8.3000000000000007</v>
      </c>
    </row>
    <row r="1251" spans="2:4" x14ac:dyDescent="0.25">
      <c r="B1251" s="2">
        <v>42994</v>
      </c>
      <c r="C1251" s="1" t="s">
        <v>3</v>
      </c>
      <c r="D1251" s="1">
        <v>5.6</v>
      </c>
    </row>
    <row r="1252" spans="2:4" x14ac:dyDescent="0.25">
      <c r="B1252" s="2">
        <v>42994</v>
      </c>
      <c r="C1252" s="1" t="s">
        <v>4</v>
      </c>
      <c r="D1252" s="1">
        <v>7.4</v>
      </c>
    </row>
    <row r="1253" spans="2:4" x14ac:dyDescent="0.25">
      <c r="B1253" s="2">
        <v>42995</v>
      </c>
      <c r="C1253" s="1" t="s">
        <v>3</v>
      </c>
      <c r="D1253" s="1">
        <v>5.2</v>
      </c>
    </row>
    <row r="1254" spans="2:4" x14ac:dyDescent="0.25">
      <c r="B1254" s="2">
        <v>42995</v>
      </c>
      <c r="C1254" s="1" t="s">
        <v>4</v>
      </c>
      <c r="D1254" s="1">
        <v>6.8</v>
      </c>
    </row>
    <row r="1255" spans="2:4" x14ac:dyDescent="0.25">
      <c r="B1255" s="2">
        <v>42996</v>
      </c>
      <c r="C1255" s="1" t="s">
        <v>3</v>
      </c>
      <c r="D1255" s="1">
        <v>4.9000000000000004</v>
      </c>
    </row>
    <row r="1256" spans="2:4" x14ac:dyDescent="0.25">
      <c r="B1256" s="2">
        <v>42996</v>
      </c>
      <c r="C1256" s="1" t="s">
        <v>4</v>
      </c>
      <c r="D1256" s="1">
        <v>6.2</v>
      </c>
    </row>
    <row r="1257" spans="2:4" x14ac:dyDescent="0.25">
      <c r="B1257" s="2">
        <v>42997</v>
      </c>
      <c r="C1257" s="1" t="s">
        <v>3</v>
      </c>
      <c r="D1257" s="1">
        <v>4.5999999999999996</v>
      </c>
    </row>
    <row r="1258" spans="2:4" x14ac:dyDescent="0.25">
      <c r="B1258" s="2">
        <v>42997</v>
      </c>
      <c r="C1258" s="1" t="s">
        <v>4</v>
      </c>
      <c r="D1258" s="1">
        <v>5.8</v>
      </c>
    </row>
    <row r="1259" spans="2:4" x14ac:dyDescent="0.25">
      <c r="B1259" s="2">
        <v>42998</v>
      </c>
      <c r="C1259" s="1" t="s">
        <v>3</v>
      </c>
      <c r="D1259" s="1">
        <v>4.2</v>
      </c>
    </row>
    <row r="1260" spans="2:4" x14ac:dyDescent="0.25">
      <c r="B1260" s="2">
        <v>42998</v>
      </c>
      <c r="C1260" s="1" t="s">
        <v>4</v>
      </c>
      <c r="D1260" s="1">
        <v>5.3</v>
      </c>
    </row>
    <row r="1261" spans="2:4" x14ac:dyDescent="0.25">
      <c r="B1261" s="2">
        <v>42999</v>
      </c>
      <c r="C1261" s="1" t="s">
        <v>3</v>
      </c>
      <c r="D1261" s="1">
        <v>4</v>
      </c>
    </row>
    <row r="1262" spans="2:4" x14ac:dyDescent="0.25">
      <c r="B1262" s="2">
        <v>42999</v>
      </c>
      <c r="C1262" s="1" t="s">
        <v>4</v>
      </c>
      <c r="D1262" s="1">
        <v>4.8</v>
      </c>
    </row>
    <row r="1263" spans="2:4" x14ac:dyDescent="0.25">
      <c r="B1263" s="2">
        <v>43000</v>
      </c>
      <c r="C1263" s="1" t="s">
        <v>3</v>
      </c>
      <c r="D1263" s="1">
        <v>4.7</v>
      </c>
    </row>
    <row r="1264" spans="2:4" x14ac:dyDescent="0.25">
      <c r="B1264" s="2">
        <v>43000</v>
      </c>
      <c r="C1264" s="1" t="s">
        <v>4</v>
      </c>
      <c r="D1264" s="1">
        <v>6</v>
      </c>
    </row>
    <row r="1265" spans="2:4" x14ac:dyDescent="0.25">
      <c r="B1265" s="2">
        <v>43001</v>
      </c>
      <c r="C1265" s="1" t="s">
        <v>3</v>
      </c>
      <c r="D1265" s="1">
        <v>4.8</v>
      </c>
    </row>
    <row r="1266" spans="2:4" x14ac:dyDescent="0.25">
      <c r="B1266" s="2">
        <v>43001</v>
      </c>
      <c r="C1266" s="1" t="s">
        <v>4</v>
      </c>
      <c r="D1266" s="1">
        <v>5.6</v>
      </c>
    </row>
    <row r="1267" spans="2:4" x14ac:dyDescent="0.25">
      <c r="B1267" s="2">
        <v>43002</v>
      </c>
      <c r="C1267" s="1" t="s">
        <v>3</v>
      </c>
      <c r="D1267" s="1">
        <v>4.4000000000000004</v>
      </c>
    </row>
    <row r="1268" spans="2:4" x14ac:dyDescent="0.25">
      <c r="B1268" s="2">
        <v>43002</v>
      </c>
      <c r="C1268" s="1" t="s">
        <v>4</v>
      </c>
      <c r="D1268" s="1">
        <v>5.3</v>
      </c>
    </row>
    <row r="1269" spans="2:4" x14ac:dyDescent="0.25">
      <c r="B1269" s="2">
        <v>43003</v>
      </c>
      <c r="C1269" s="1" t="s">
        <v>3</v>
      </c>
      <c r="D1269" s="1">
        <v>4.0999999999999996</v>
      </c>
    </row>
    <row r="1270" spans="2:4" x14ac:dyDescent="0.25">
      <c r="B1270" s="2">
        <v>43003</v>
      </c>
      <c r="C1270" s="1" t="s">
        <v>4</v>
      </c>
      <c r="D1270" s="1">
        <v>4.9000000000000004</v>
      </c>
    </row>
    <row r="1271" spans="2:4" x14ac:dyDescent="0.25">
      <c r="B1271" s="2">
        <v>43004</v>
      </c>
      <c r="C1271" s="1" t="s">
        <v>3</v>
      </c>
      <c r="D1271" s="1">
        <v>4.0999999999999996</v>
      </c>
    </row>
    <row r="1272" spans="2:4" x14ac:dyDescent="0.25">
      <c r="B1272" s="2">
        <v>43004</v>
      </c>
      <c r="C1272" s="1" t="s">
        <v>4</v>
      </c>
      <c r="D1272" s="1">
        <v>4.8</v>
      </c>
    </row>
    <row r="1273" spans="2:4" x14ac:dyDescent="0.25">
      <c r="B1273" s="2">
        <v>43005</v>
      </c>
      <c r="C1273" s="1" t="s">
        <v>3</v>
      </c>
      <c r="D1273" s="1">
        <v>3.8</v>
      </c>
    </row>
    <row r="1274" spans="2:4" x14ac:dyDescent="0.25">
      <c r="B1274" s="2">
        <v>43005</v>
      </c>
      <c r="C1274" s="1" t="s">
        <v>4</v>
      </c>
      <c r="D1274" s="1">
        <v>4.7</v>
      </c>
    </row>
    <row r="1275" spans="2:4" x14ac:dyDescent="0.25">
      <c r="B1275" s="2">
        <v>43006</v>
      </c>
      <c r="C1275" s="1" t="s">
        <v>3</v>
      </c>
      <c r="D1275" s="1">
        <v>3.7</v>
      </c>
    </row>
    <row r="1276" spans="2:4" x14ac:dyDescent="0.25">
      <c r="B1276" s="2">
        <v>43006</v>
      </c>
      <c r="C1276" s="1" t="s">
        <v>4</v>
      </c>
      <c r="D1276" s="1">
        <v>4.5</v>
      </c>
    </row>
    <row r="1277" spans="2:4" x14ac:dyDescent="0.25">
      <c r="B1277" s="2">
        <v>43007</v>
      </c>
      <c r="C1277" s="1" t="s">
        <v>3</v>
      </c>
      <c r="D1277" s="1">
        <v>3.5</v>
      </c>
    </row>
    <row r="1278" spans="2:4" x14ac:dyDescent="0.25">
      <c r="B1278" s="2">
        <v>43007</v>
      </c>
      <c r="C1278" s="1" t="s">
        <v>4</v>
      </c>
      <c r="D1278" s="1">
        <v>4.0999999999999996</v>
      </c>
    </row>
    <row r="1279" spans="2:4" x14ac:dyDescent="0.25">
      <c r="B1279" s="2">
        <v>43008</v>
      </c>
      <c r="C1279" s="1" t="s">
        <v>3</v>
      </c>
      <c r="D1279" s="1">
        <v>3.5</v>
      </c>
    </row>
    <row r="1280" spans="2:4" x14ac:dyDescent="0.25">
      <c r="B1280" s="2">
        <v>43008</v>
      </c>
      <c r="C1280" s="1" t="s">
        <v>4</v>
      </c>
      <c r="D1280" s="1">
        <v>4.2</v>
      </c>
    </row>
    <row r="1281" spans="2:4" x14ac:dyDescent="0.25">
      <c r="B1281" s="2">
        <v>43009</v>
      </c>
      <c r="C1281" s="1" t="s">
        <v>3</v>
      </c>
      <c r="D1281" s="1">
        <v>3.2</v>
      </c>
    </row>
    <row r="1282" spans="2:4" x14ac:dyDescent="0.25">
      <c r="B1282" s="2">
        <v>43009</v>
      </c>
      <c r="C1282" s="1" t="s">
        <v>4</v>
      </c>
      <c r="D1282" s="1">
        <v>3.9</v>
      </c>
    </row>
    <row r="1283" spans="2:4" x14ac:dyDescent="0.25">
      <c r="B1283" s="2">
        <v>43010</v>
      </c>
      <c r="C1283" s="1" t="s">
        <v>3</v>
      </c>
      <c r="D1283" s="1">
        <v>3.3</v>
      </c>
    </row>
    <row r="1284" spans="2:4" x14ac:dyDescent="0.25">
      <c r="B1284" s="2">
        <v>43010</v>
      </c>
      <c r="C1284" s="1" t="s">
        <v>4</v>
      </c>
      <c r="D1284" s="1">
        <v>3.8</v>
      </c>
    </row>
    <row r="1285" spans="2:4" x14ac:dyDescent="0.25">
      <c r="B1285" s="2">
        <v>43011</v>
      </c>
      <c r="C1285" s="1" t="s">
        <v>3</v>
      </c>
      <c r="D1285" s="1">
        <v>3.2</v>
      </c>
    </row>
    <row r="1286" spans="2:4" x14ac:dyDescent="0.25">
      <c r="B1286" s="2">
        <v>43011</v>
      </c>
      <c r="C1286" s="1" t="s">
        <v>4</v>
      </c>
      <c r="D1286" s="1">
        <v>3.8</v>
      </c>
    </row>
    <row r="1287" spans="2:4" x14ac:dyDescent="0.25">
      <c r="B1287" s="2">
        <v>43012</v>
      </c>
      <c r="C1287" s="1" t="s">
        <v>3</v>
      </c>
      <c r="D1287" s="1">
        <v>3.1</v>
      </c>
    </row>
    <row r="1288" spans="2:4" x14ac:dyDescent="0.25">
      <c r="B1288" s="2">
        <v>43012</v>
      </c>
      <c r="C1288" s="1" t="s">
        <v>4</v>
      </c>
      <c r="D1288" s="1">
        <v>3.9</v>
      </c>
    </row>
    <row r="1289" spans="2:4" x14ac:dyDescent="0.25">
      <c r="B1289" s="2">
        <v>43013</v>
      </c>
      <c r="C1289" s="1" t="s">
        <v>3</v>
      </c>
      <c r="D1289" s="1">
        <v>3.2</v>
      </c>
    </row>
    <row r="1290" spans="2:4" x14ac:dyDescent="0.25">
      <c r="B1290" s="2">
        <v>43013</v>
      </c>
      <c r="C1290" s="1" t="s">
        <v>4</v>
      </c>
      <c r="D1290" s="1">
        <v>3.7</v>
      </c>
    </row>
    <row r="1291" spans="2:4" x14ac:dyDescent="0.25">
      <c r="B1291" s="2">
        <v>43014</v>
      </c>
      <c r="C1291" s="1" t="s">
        <v>3</v>
      </c>
      <c r="D1291" s="1">
        <v>3.1</v>
      </c>
    </row>
    <row r="1292" spans="2:4" x14ac:dyDescent="0.25">
      <c r="B1292" s="2">
        <v>43014</v>
      </c>
      <c r="C1292" s="1" t="s">
        <v>4</v>
      </c>
      <c r="D1292" s="1">
        <v>3.7</v>
      </c>
    </row>
    <row r="1293" spans="2:4" x14ac:dyDescent="0.25">
      <c r="B1293" s="2">
        <v>43015</v>
      </c>
      <c r="C1293" s="1" t="s">
        <v>3</v>
      </c>
      <c r="D1293" s="1">
        <v>3.1</v>
      </c>
    </row>
    <row r="1294" spans="2:4" x14ac:dyDescent="0.25">
      <c r="B1294" s="2">
        <v>43015</v>
      </c>
      <c r="C1294" s="1" t="s">
        <v>4</v>
      </c>
      <c r="D1294" s="1">
        <v>3.7</v>
      </c>
    </row>
    <row r="1295" spans="2:4" x14ac:dyDescent="0.25">
      <c r="B1295" s="2">
        <v>43016</v>
      </c>
      <c r="C1295" s="1" t="s">
        <v>3</v>
      </c>
      <c r="D1295" s="1">
        <v>2.9</v>
      </c>
    </row>
    <row r="1296" spans="2:4" x14ac:dyDescent="0.25">
      <c r="B1296" s="2">
        <v>43016</v>
      </c>
      <c r="C1296" s="1" t="s">
        <v>4</v>
      </c>
      <c r="D1296" s="1">
        <v>3.6</v>
      </c>
    </row>
    <row r="1297" spans="2:4" x14ac:dyDescent="0.25">
      <c r="B1297" s="2">
        <v>43017</v>
      </c>
      <c r="C1297" s="1" t="s">
        <v>3</v>
      </c>
      <c r="D1297" s="1">
        <v>3.1</v>
      </c>
    </row>
    <row r="1298" spans="2:4" x14ac:dyDescent="0.25">
      <c r="B1298" s="2">
        <v>43017</v>
      </c>
      <c r="C1298" s="1" t="s">
        <v>4</v>
      </c>
      <c r="D1298" s="1">
        <v>3.9</v>
      </c>
    </row>
    <row r="1299" spans="2:4" x14ac:dyDescent="0.25">
      <c r="B1299" s="2">
        <v>43018</v>
      </c>
      <c r="C1299" s="1" t="s">
        <v>3</v>
      </c>
      <c r="D1299" s="1">
        <v>3.2</v>
      </c>
    </row>
    <row r="1300" spans="2:4" x14ac:dyDescent="0.25">
      <c r="B1300" s="2">
        <v>43018</v>
      </c>
      <c r="C1300" s="1" t="s">
        <v>4</v>
      </c>
      <c r="D1300" s="1">
        <v>3.8</v>
      </c>
    </row>
    <row r="1301" spans="2:4" x14ac:dyDescent="0.25">
      <c r="B1301" s="2">
        <v>43019</v>
      </c>
      <c r="C1301" s="1" t="s">
        <v>3</v>
      </c>
      <c r="D1301" s="1">
        <v>3</v>
      </c>
    </row>
    <row r="1302" spans="2:4" x14ac:dyDescent="0.25">
      <c r="B1302" s="2">
        <v>43019</v>
      </c>
      <c r="C1302" s="1" t="s">
        <v>4</v>
      </c>
      <c r="D1302" s="1">
        <v>3.6</v>
      </c>
    </row>
    <row r="1303" spans="2:4" x14ac:dyDescent="0.25">
      <c r="B1303" s="2">
        <v>43020</v>
      </c>
      <c r="C1303" s="1" t="s">
        <v>3</v>
      </c>
      <c r="D1303" s="1">
        <v>3</v>
      </c>
    </row>
    <row r="1304" spans="2:4" x14ac:dyDescent="0.25">
      <c r="B1304" s="2">
        <v>43020</v>
      </c>
      <c r="C1304" s="1" t="s">
        <v>4</v>
      </c>
      <c r="D1304" s="1">
        <v>3.5</v>
      </c>
    </row>
    <row r="1305" spans="2:4" x14ac:dyDescent="0.25">
      <c r="B1305" s="2">
        <v>43021</v>
      </c>
      <c r="C1305" s="1" t="s">
        <v>3</v>
      </c>
      <c r="D1305" s="1">
        <v>3.9</v>
      </c>
    </row>
    <row r="1306" spans="2:4" x14ac:dyDescent="0.25">
      <c r="B1306" s="2">
        <v>43021</v>
      </c>
      <c r="C1306" s="1" t="s">
        <v>4</v>
      </c>
      <c r="D1306" s="1">
        <v>5</v>
      </c>
    </row>
    <row r="1307" spans="2:4" x14ac:dyDescent="0.25">
      <c r="B1307" s="2">
        <v>43022</v>
      </c>
      <c r="C1307" s="1" t="s">
        <v>3</v>
      </c>
      <c r="D1307" s="1">
        <v>3.9</v>
      </c>
    </row>
    <row r="1308" spans="2:4" x14ac:dyDescent="0.25">
      <c r="B1308" s="2">
        <v>43022</v>
      </c>
      <c r="C1308" s="1" t="s">
        <v>4</v>
      </c>
      <c r="D1308" s="1">
        <v>4.7</v>
      </c>
    </row>
    <row r="1309" spans="2:4" x14ac:dyDescent="0.25">
      <c r="B1309" s="2">
        <v>43023</v>
      </c>
      <c r="C1309" s="1" t="s">
        <v>3</v>
      </c>
      <c r="D1309" s="1">
        <v>3.5</v>
      </c>
    </row>
    <row r="1310" spans="2:4" x14ac:dyDescent="0.25">
      <c r="B1310" s="2">
        <v>43023</v>
      </c>
      <c r="C1310" s="1" t="s">
        <v>4</v>
      </c>
      <c r="D1310" s="1">
        <v>3.9</v>
      </c>
    </row>
    <row r="1311" spans="2:4" x14ac:dyDescent="0.25">
      <c r="B1311" s="2">
        <v>43024</v>
      </c>
      <c r="C1311" s="1" t="s">
        <v>3</v>
      </c>
      <c r="D1311" s="1">
        <v>3.4</v>
      </c>
    </row>
    <row r="1312" spans="2:4" x14ac:dyDescent="0.25">
      <c r="B1312" s="2">
        <v>43024</v>
      </c>
      <c r="C1312" s="1" t="s">
        <v>4</v>
      </c>
      <c r="D1312" s="1">
        <v>4</v>
      </c>
    </row>
    <row r="1313" spans="2:4" x14ac:dyDescent="0.25">
      <c r="B1313" s="2">
        <v>43025</v>
      </c>
      <c r="C1313" s="1" t="s">
        <v>3</v>
      </c>
      <c r="D1313" s="1">
        <v>3.2</v>
      </c>
    </row>
    <row r="1314" spans="2:4" x14ac:dyDescent="0.25">
      <c r="B1314" s="2">
        <v>43025</v>
      </c>
      <c r="C1314" s="1" t="s">
        <v>4</v>
      </c>
      <c r="D1314" s="1">
        <v>4</v>
      </c>
    </row>
    <row r="1315" spans="2:4" x14ac:dyDescent="0.25">
      <c r="B1315" s="2">
        <v>43026</v>
      </c>
      <c r="C1315" s="1" t="s">
        <v>3</v>
      </c>
      <c r="D1315" s="1">
        <v>3.2</v>
      </c>
    </row>
    <row r="1316" spans="2:4" x14ac:dyDescent="0.25">
      <c r="B1316" s="2">
        <v>43026</v>
      </c>
      <c r="C1316" s="1" t="s">
        <v>4</v>
      </c>
      <c r="D1316" s="1">
        <v>3.6</v>
      </c>
    </row>
    <row r="1317" spans="2:4" x14ac:dyDescent="0.25">
      <c r="B1317" s="2">
        <v>43027</v>
      </c>
      <c r="C1317" s="1" t="s">
        <v>3</v>
      </c>
      <c r="D1317" s="1">
        <v>3.2</v>
      </c>
    </row>
    <row r="1318" spans="2:4" x14ac:dyDescent="0.25">
      <c r="B1318" s="2">
        <v>43027</v>
      </c>
      <c r="C1318" s="1" t="s">
        <v>4</v>
      </c>
      <c r="D1318" s="1">
        <v>3.6</v>
      </c>
    </row>
    <row r="1319" spans="2:4" x14ac:dyDescent="0.25">
      <c r="B1319" s="2">
        <v>43028</v>
      </c>
      <c r="C1319" s="1" t="s">
        <v>3</v>
      </c>
      <c r="D1319" s="1">
        <v>2.9</v>
      </c>
    </row>
    <row r="1320" spans="2:4" x14ac:dyDescent="0.25">
      <c r="B1320" s="2">
        <v>43028</v>
      </c>
      <c r="C1320" s="1" t="s">
        <v>4</v>
      </c>
      <c r="D1320" s="1">
        <v>3.5</v>
      </c>
    </row>
    <row r="1321" spans="2:4" x14ac:dyDescent="0.25">
      <c r="B1321" s="2">
        <v>43029</v>
      </c>
      <c r="C1321" s="1" t="s">
        <v>3</v>
      </c>
      <c r="D1321" s="1">
        <v>3</v>
      </c>
    </row>
    <row r="1322" spans="2:4" x14ac:dyDescent="0.25">
      <c r="B1322" s="2">
        <v>43029</v>
      </c>
      <c r="C1322" s="1" t="s">
        <v>4</v>
      </c>
      <c r="D1322" s="1">
        <v>3.4</v>
      </c>
    </row>
    <row r="1323" spans="2:4" x14ac:dyDescent="0.25">
      <c r="B1323" s="2">
        <v>43030</v>
      </c>
      <c r="C1323" s="1" t="s">
        <v>3</v>
      </c>
      <c r="D1323" s="1">
        <v>2.9</v>
      </c>
    </row>
    <row r="1324" spans="2:4" x14ac:dyDescent="0.25">
      <c r="B1324" s="2">
        <v>43030</v>
      </c>
      <c r="C1324" s="1" t="s">
        <v>4</v>
      </c>
      <c r="D1324" s="1">
        <v>3.4</v>
      </c>
    </row>
    <row r="1325" spans="2:4" x14ac:dyDescent="0.25">
      <c r="B1325" s="2">
        <v>43031</v>
      </c>
      <c r="C1325" s="1" t="s">
        <v>3</v>
      </c>
      <c r="D1325" s="1">
        <v>2.8</v>
      </c>
    </row>
    <row r="1326" spans="2:4" x14ac:dyDescent="0.25">
      <c r="B1326" s="2">
        <v>43031</v>
      </c>
      <c r="C1326" s="1" t="s">
        <v>4</v>
      </c>
      <c r="D1326" s="1">
        <v>3.4</v>
      </c>
    </row>
    <row r="1327" spans="2:4" x14ac:dyDescent="0.25">
      <c r="B1327" s="2">
        <v>43032</v>
      </c>
      <c r="C1327" s="1" t="s">
        <v>3</v>
      </c>
      <c r="D1327" s="1">
        <v>3.1</v>
      </c>
    </row>
    <row r="1328" spans="2:4" x14ac:dyDescent="0.25">
      <c r="B1328" s="2">
        <v>43032</v>
      </c>
      <c r="C1328" s="1" t="s">
        <v>4</v>
      </c>
      <c r="D1328" s="1">
        <v>3.3</v>
      </c>
    </row>
    <row r="1329" spans="2:4" x14ac:dyDescent="0.25">
      <c r="B1329" s="2">
        <v>43033</v>
      </c>
      <c r="C1329" s="1" t="s">
        <v>3</v>
      </c>
      <c r="D1329" s="1">
        <v>2.9</v>
      </c>
    </row>
    <row r="1330" spans="2:4" x14ac:dyDescent="0.25">
      <c r="B1330" s="2">
        <v>43033</v>
      </c>
      <c r="C1330" s="1" t="s">
        <v>4</v>
      </c>
      <c r="D1330" s="1">
        <v>3.4</v>
      </c>
    </row>
    <row r="1331" spans="2:4" x14ac:dyDescent="0.25">
      <c r="B1331" s="2">
        <v>43034</v>
      </c>
      <c r="C1331" s="1" t="s">
        <v>3</v>
      </c>
      <c r="D1331" s="1">
        <v>2.8</v>
      </c>
    </row>
    <row r="1332" spans="2:4" x14ac:dyDescent="0.25">
      <c r="B1332" s="2">
        <v>43034</v>
      </c>
      <c r="C1332" s="1" t="s">
        <v>4</v>
      </c>
      <c r="D1332" s="1">
        <v>3.1</v>
      </c>
    </row>
    <row r="1333" spans="2:4" x14ac:dyDescent="0.25">
      <c r="B1333" s="2">
        <v>43035</v>
      </c>
      <c r="C1333" s="1" t="s">
        <v>3</v>
      </c>
      <c r="D1333" s="1">
        <v>2.7</v>
      </c>
    </row>
    <row r="1334" spans="2:4" x14ac:dyDescent="0.25">
      <c r="B1334" s="2">
        <v>43035</v>
      </c>
      <c r="C1334" s="1" t="s">
        <v>4</v>
      </c>
      <c r="D1334" s="1">
        <v>3.1</v>
      </c>
    </row>
    <row r="1335" spans="2:4" x14ac:dyDescent="0.25">
      <c r="B1335" s="2">
        <v>43036</v>
      </c>
      <c r="C1335" s="1" t="s">
        <v>3</v>
      </c>
      <c r="D1335" s="1">
        <v>2.6</v>
      </c>
    </row>
    <row r="1336" spans="2:4" x14ac:dyDescent="0.25">
      <c r="B1336" s="2">
        <v>43036</v>
      </c>
      <c r="C1336" s="1" t="s">
        <v>4</v>
      </c>
      <c r="D1336" s="1">
        <v>3</v>
      </c>
    </row>
    <row r="1337" spans="2:4" x14ac:dyDescent="0.25">
      <c r="B1337" s="2">
        <v>43037</v>
      </c>
      <c r="C1337" s="1" t="s">
        <v>3</v>
      </c>
      <c r="D1337" s="1">
        <v>2.7</v>
      </c>
    </row>
    <row r="1338" spans="2:4" x14ac:dyDescent="0.25">
      <c r="B1338" s="2">
        <v>43037</v>
      </c>
      <c r="C1338" s="1" t="s">
        <v>4</v>
      </c>
      <c r="D1338" s="1">
        <v>3.1</v>
      </c>
    </row>
    <row r="1339" spans="2:4" x14ac:dyDescent="0.25">
      <c r="B1339" s="2">
        <v>43038</v>
      </c>
      <c r="C1339" s="1" t="s">
        <v>3</v>
      </c>
      <c r="D1339" s="1">
        <v>2.5</v>
      </c>
    </row>
    <row r="1340" spans="2:4" x14ac:dyDescent="0.25">
      <c r="B1340" s="2">
        <v>43038</v>
      </c>
      <c r="C1340" s="1" t="s">
        <v>4</v>
      </c>
      <c r="D1340" s="1">
        <v>3</v>
      </c>
    </row>
    <row r="1341" spans="2:4" x14ac:dyDescent="0.25">
      <c r="B1341" s="2">
        <v>43039</v>
      </c>
      <c r="C1341" s="1" t="s">
        <v>3</v>
      </c>
      <c r="D1341" s="1">
        <v>2.6</v>
      </c>
    </row>
    <row r="1342" spans="2:4" x14ac:dyDescent="0.25">
      <c r="B1342" s="2">
        <v>43039</v>
      </c>
      <c r="C1342" s="1" t="s">
        <v>4</v>
      </c>
      <c r="D1342" s="1">
        <v>3</v>
      </c>
    </row>
    <row r="1343" spans="2:4" x14ac:dyDescent="0.25">
      <c r="B1343" s="2">
        <v>43040</v>
      </c>
      <c r="C1343" s="1" t="s">
        <v>3</v>
      </c>
      <c r="D1343" s="1">
        <v>2.5</v>
      </c>
    </row>
    <row r="1344" spans="2:4" x14ac:dyDescent="0.25">
      <c r="B1344" s="2">
        <v>43040</v>
      </c>
      <c r="C1344" s="1" t="s">
        <v>4</v>
      </c>
      <c r="D1344" s="1">
        <v>2.9</v>
      </c>
    </row>
    <row r="1345" spans="2:4" x14ac:dyDescent="0.25">
      <c r="B1345" s="2">
        <v>43041</v>
      </c>
      <c r="C1345" s="1" t="s">
        <v>3</v>
      </c>
      <c r="D1345" s="1">
        <v>2.6</v>
      </c>
    </row>
    <row r="1346" spans="2:4" x14ac:dyDescent="0.25">
      <c r="B1346" s="2">
        <v>43041</v>
      </c>
      <c r="C1346" s="1" t="s">
        <v>4</v>
      </c>
      <c r="D1346" s="1">
        <v>3</v>
      </c>
    </row>
    <row r="1347" spans="2:4" x14ac:dyDescent="0.25">
      <c r="B1347" s="2">
        <v>43042</v>
      </c>
      <c r="C1347" s="1" t="s">
        <v>3</v>
      </c>
      <c r="D1347" s="1">
        <v>2.1</v>
      </c>
    </row>
    <row r="1348" spans="2:4" x14ac:dyDescent="0.25">
      <c r="B1348" s="2">
        <v>43042</v>
      </c>
      <c r="C1348" s="1" t="s">
        <v>4</v>
      </c>
      <c r="D1348" s="1">
        <v>2.4</v>
      </c>
    </row>
    <row r="1349" spans="2:4" x14ac:dyDescent="0.25">
      <c r="B1349" s="2">
        <v>43043</v>
      </c>
      <c r="C1349" s="1" t="s">
        <v>3</v>
      </c>
      <c r="D1349" s="1">
        <v>2.5</v>
      </c>
    </row>
    <row r="1350" spans="2:4" x14ac:dyDescent="0.25">
      <c r="B1350" s="2">
        <v>43043</v>
      </c>
      <c r="C1350" s="1" t="s">
        <v>4</v>
      </c>
      <c r="D1350" s="1">
        <v>2.9</v>
      </c>
    </row>
    <row r="1351" spans="2:4" x14ac:dyDescent="0.25">
      <c r="B1351" s="2">
        <v>43044</v>
      </c>
      <c r="C1351" s="1" t="s">
        <v>3</v>
      </c>
      <c r="D1351" s="1">
        <v>2.5</v>
      </c>
    </row>
    <row r="1352" spans="2:4" x14ac:dyDescent="0.25">
      <c r="B1352" s="2">
        <v>43044</v>
      </c>
      <c r="C1352" s="1" t="s">
        <v>4</v>
      </c>
      <c r="D1352" s="1">
        <v>2.9</v>
      </c>
    </row>
    <row r="1353" spans="2:4" x14ac:dyDescent="0.25">
      <c r="B1353" s="2">
        <v>43045</v>
      </c>
      <c r="C1353" s="1" t="s">
        <v>3</v>
      </c>
      <c r="D1353" s="1">
        <v>2.5</v>
      </c>
    </row>
    <row r="1354" spans="2:4" x14ac:dyDescent="0.25">
      <c r="B1354" s="2">
        <v>43045</v>
      </c>
      <c r="C1354" s="1" t="s">
        <v>4</v>
      </c>
      <c r="D1354" s="1">
        <v>2.9</v>
      </c>
    </row>
    <row r="1355" spans="2:4" x14ac:dyDescent="0.25">
      <c r="B1355" s="2">
        <v>43046</v>
      </c>
      <c r="C1355" s="1" t="s">
        <v>3</v>
      </c>
      <c r="D1355" s="1">
        <v>2.5</v>
      </c>
    </row>
    <row r="1356" spans="2:4" x14ac:dyDescent="0.25">
      <c r="B1356" s="2">
        <v>43046</v>
      </c>
      <c r="C1356" s="1" t="s">
        <v>4</v>
      </c>
      <c r="D1356" s="1">
        <v>2.9</v>
      </c>
    </row>
    <row r="1357" spans="2:4" x14ac:dyDescent="0.25">
      <c r="B1357" s="2">
        <v>43047</v>
      </c>
      <c r="C1357" s="1" t="s">
        <v>3</v>
      </c>
      <c r="D1357" s="1">
        <v>2.2999999999999998</v>
      </c>
    </row>
    <row r="1358" spans="2:4" x14ac:dyDescent="0.25">
      <c r="B1358" s="2">
        <v>43047</v>
      </c>
      <c r="C1358" s="1" t="s">
        <v>4</v>
      </c>
      <c r="D1358" s="1">
        <v>2.8</v>
      </c>
    </row>
    <row r="1359" spans="2:4" x14ac:dyDescent="0.25">
      <c r="B1359" s="2">
        <v>43048</v>
      </c>
      <c r="C1359" s="1" t="s">
        <v>3</v>
      </c>
      <c r="D1359" s="1">
        <v>2.2999999999999998</v>
      </c>
    </row>
    <row r="1360" spans="2:4" x14ac:dyDescent="0.25">
      <c r="B1360" s="2">
        <v>43048</v>
      </c>
      <c r="C1360" s="1" t="s">
        <v>4</v>
      </c>
      <c r="D1360" s="1">
        <v>2.6</v>
      </c>
    </row>
    <row r="1361" spans="2:4" x14ac:dyDescent="0.25">
      <c r="B1361" s="2">
        <v>43049</v>
      </c>
      <c r="C1361" s="1" t="s">
        <v>3</v>
      </c>
      <c r="D1361" s="1">
        <v>2.6</v>
      </c>
    </row>
    <row r="1362" spans="2:4" x14ac:dyDescent="0.25">
      <c r="B1362" s="2">
        <v>43049</v>
      </c>
      <c r="C1362" s="1" t="s">
        <v>4</v>
      </c>
      <c r="D1362" s="1">
        <v>3</v>
      </c>
    </row>
    <row r="1363" spans="2:4" x14ac:dyDescent="0.25">
      <c r="B1363" s="2">
        <v>43050</v>
      </c>
      <c r="C1363" s="1" t="s">
        <v>3</v>
      </c>
      <c r="D1363" s="1">
        <v>2.2999999999999998</v>
      </c>
    </row>
    <row r="1364" spans="2:4" x14ac:dyDescent="0.25">
      <c r="B1364" s="2">
        <v>43050</v>
      </c>
      <c r="C1364" s="1" t="s">
        <v>4</v>
      </c>
      <c r="D1364" s="1">
        <v>2.9</v>
      </c>
    </row>
    <row r="1365" spans="2:4" x14ac:dyDescent="0.25">
      <c r="B1365" s="2">
        <v>43051</v>
      </c>
      <c r="C1365" s="1" t="s">
        <v>3</v>
      </c>
      <c r="D1365" s="1">
        <v>2.2000000000000002</v>
      </c>
    </row>
    <row r="1366" spans="2:4" x14ac:dyDescent="0.25">
      <c r="B1366" s="2">
        <v>43051</v>
      </c>
      <c r="C1366" s="1" t="s">
        <v>4</v>
      </c>
      <c r="D1366" s="1">
        <v>2.7</v>
      </c>
    </row>
    <row r="1367" spans="2:4" x14ac:dyDescent="0.25">
      <c r="B1367" s="2">
        <v>43052</v>
      </c>
      <c r="C1367" s="1" t="s">
        <v>3</v>
      </c>
      <c r="D1367" s="1">
        <v>2.2999999999999998</v>
      </c>
    </row>
    <row r="1368" spans="2:4" x14ac:dyDescent="0.25">
      <c r="B1368" s="2">
        <v>43052</v>
      </c>
      <c r="C1368" s="1" t="s">
        <v>4</v>
      </c>
      <c r="D1368" s="1">
        <v>2.6</v>
      </c>
    </row>
    <row r="1369" spans="2:4" x14ac:dyDescent="0.25">
      <c r="B1369" s="2">
        <v>43053</v>
      </c>
      <c r="C1369" s="1" t="s">
        <v>3</v>
      </c>
      <c r="D1369" s="1">
        <v>2.4</v>
      </c>
    </row>
    <row r="1370" spans="2:4" x14ac:dyDescent="0.25">
      <c r="B1370" s="2">
        <v>43053</v>
      </c>
      <c r="C1370" s="1" t="s">
        <v>4</v>
      </c>
      <c r="D1370" s="1">
        <v>2.8</v>
      </c>
    </row>
    <row r="1371" spans="2:4" x14ac:dyDescent="0.25">
      <c r="B1371" s="2">
        <v>43054</v>
      </c>
      <c r="C1371" s="1" t="s">
        <v>3</v>
      </c>
      <c r="D1371" s="1">
        <v>2.4</v>
      </c>
    </row>
    <row r="1372" spans="2:4" x14ac:dyDescent="0.25">
      <c r="B1372" s="2">
        <v>43054</v>
      </c>
      <c r="C1372" s="1" t="s">
        <v>4</v>
      </c>
      <c r="D1372" s="1">
        <v>2.8</v>
      </c>
    </row>
    <row r="1373" spans="2:4" x14ac:dyDescent="0.25">
      <c r="B1373" s="2">
        <v>43055</v>
      </c>
      <c r="C1373" s="1" t="s">
        <v>3</v>
      </c>
      <c r="D1373" s="1">
        <v>2.2000000000000002</v>
      </c>
    </row>
    <row r="1374" spans="2:4" x14ac:dyDescent="0.25">
      <c r="B1374" s="2">
        <v>43055</v>
      </c>
      <c r="C1374" s="1" t="s">
        <v>4</v>
      </c>
      <c r="D1374" s="1">
        <v>2.6</v>
      </c>
    </row>
    <row r="1375" spans="2:4" x14ac:dyDescent="0.25">
      <c r="B1375" s="2">
        <v>43056</v>
      </c>
      <c r="C1375" s="1" t="s">
        <v>3</v>
      </c>
      <c r="D1375" s="1">
        <v>2.2999999999999998</v>
      </c>
    </row>
    <row r="1376" spans="2:4" x14ac:dyDescent="0.25">
      <c r="B1376" s="2">
        <v>43056</v>
      </c>
      <c r="C1376" s="1" t="s">
        <v>4</v>
      </c>
      <c r="D1376" s="1">
        <v>2.6</v>
      </c>
    </row>
    <row r="1377" spans="2:4" x14ac:dyDescent="0.25">
      <c r="B1377" s="2">
        <v>43057</v>
      </c>
      <c r="C1377" s="1" t="s">
        <v>3</v>
      </c>
      <c r="D1377" s="1">
        <v>2.1</v>
      </c>
    </row>
    <row r="1378" spans="2:4" x14ac:dyDescent="0.25">
      <c r="B1378" s="2">
        <v>43057</v>
      </c>
      <c r="C1378" s="1" t="s">
        <v>4</v>
      </c>
      <c r="D1378" s="1">
        <v>2.5</v>
      </c>
    </row>
    <row r="1379" spans="2:4" x14ac:dyDescent="0.25">
      <c r="B1379" s="2">
        <v>43058</v>
      </c>
      <c r="C1379" s="1" t="s">
        <v>3</v>
      </c>
      <c r="D1379" s="1">
        <v>2.1</v>
      </c>
    </row>
    <row r="1380" spans="2:4" x14ac:dyDescent="0.25">
      <c r="B1380" s="2">
        <v>43058</v>
      </c>
      <c r="C1380" s="1" t="s">
        <v>4</v>
      </c>
      <c r="D1380" s="1">
        <v>2.2999999999999998</v>
      </c>
    </row>
    <row r="1381" spans="2:4" x14ac:dyDescent="0.25">
      <c r="B1381" s="2">
        <v>43059</v>
      </c>
      <c r="C1381" s="1" t="s">
        <v>3</v>
      </c>
      <c r="D1381" s="1">
        <v>2.1</v>
      </c>
    </row>
    <row r="1382" spans="2:4" x14ac:dyDescent="0.25">
      <c r="B1382" s="2">
        <v>43059</v>
      </c>
      <c r="C1382" s="1" t="s">
        <v>4</v>
      </c>
      <c r="D1382" s="1">
        <v>2.2999999999999998</v>
      </c>
    </row>
    <row r="1383" spans="2:4" x14ac:dyDescent="0.25">
      <c r="B1383" s="2">
        <v>43060</v>
      </c>
      <c r="C1383" s="1" t="s">
        <v>3</v>
      </c>
      <c r="D1383" s="1">
        <v>2.2000000000000002</v>
      </c>
    </row>
    <row r="1384" spans="2:4" x14ac:dyDescent="0.25">
      <c r="B1384" s="2">
        <v>43060</v>
      </c>
      <c r="C1384" s="1" t="s">
        <v>4</v>
      </c>
      <c r="D1384" s="1">
        <v>2.7</v>
      </c>
    </row>
    <row r="1385" spans="2:4" x14ac:dyDescent="0.25">
      <c r="B1385" s="2">
        <v>43061</v>
      </c>
      <c r="C1385" s="1" t="s">
        <v>3</v>
      </c>
      <c r="D1385" s="1">
        <v>2.1</v>
      </c>
    </row>
    <row r="1386" spans="2:4" x14ac:dyDescent="0.25">
      <c r="B1386" s="2">
        <v>43061</v>
      </c>
      <c r="C1386" s="1" t="s">
        <v>4</v>
      </c>
      <c r="D1386" s="1">
        <v>2.5</v>
      </c>
    </row>
    <row r="1387" spans="2:4" x14ac:dyDescent="0.25">
      <c r="B1387" s="2">
        <v>43062</v>
      </c>
      <c r="C1387" s="1" t="s">
        <v>3</v>
      </c>
      <c r="D1387" s="1">
        <v>2.2000000000000002</v>
      </c>
    </row>
    <row r="1388" spans="2:4" x14ac:dyDescent="0.25">
      <c r="B1388" s="2">
        <v>43062</v>
      </c>
      <c r="C1388" s="1" t="s">
        <v>4</v>
      </c>
      <c r="D1388" s="1">
        <v>2.6</v>
      </c>
    </row>
    <row r="1389" spans="2:4" x14ac:dyDescent="0.25">
      <c r="B1389" s="2">
        <v>43063</v>
      </c>
      <c r="C1389" s="1" t="s">
        <v>3</v>
      </c>
      <c r="D1389" s="1">
        <v>2.1</v>
      </c>
    </row>
    <row r="1390" spans="2:4" x14ac:dyDescent="0.25">
      <c r="B1390" s="2">
        <v>43063</v>
      </c>
      <c r="C1390" s="1" t="s">
        <v>4</v>
      </c>
      <c r="D1390" s="1">
        <v>2.4</v>
      </c>
    </row>
    <row r="1391" spans="2:4" x14ac:dyDescent="0.25">
      <c r="B1391" s="2">
        <v>43064</v>
      </c>
      <c r="C1391" s="1" t="s">
        <v>3</v>
      </c>
      <c r="D1391" s="1">
        <v>2.2000000000000002</v>
      </c>
    </row>
    <row r="1392" spans="2:4" x14ac:dyDescent="0.25">
      <c r="B1392" s="2">
        <v>43064</v>
      </c>
      <c r="C1392" s="1" t="s">
        <v>4</v>
      </c>
      <c r="D1392" s="1">
        <v>2.5</v>
      </c>
    </row>
    <row r="1393" spans="2:4" x14ac:dyDescent="0.25">
      <c r="B1393" s="2">
        <v>43065</v>
      </c>
      <c r="C1393" s="1" t="s">
        <v>3</v>
      </c>
      <c r="D1393" s="1">
        <v>2.2000000000000002</v>
      </c>
    </row>
    <row r="1394" spans="2:4" x14ac:dyDescent="0.25">
      <c r="B1394" s="2">
        <v>43065</v>
      </c>
      <c r="C1394" s="1" t="s">
        <v>4</v>
      </c>
      <c r="D1394" s="1">
        <v>2.5</v>
      </c>
    </row>
    <row r="1395" spans="2:4" x14ac:dyDescent="0.25">
      <c r="B1395" s="2">
        <v>43066</v>
      </c>
      <c r="C1395" s="1" t="s">
        <v>3</v>
      </c>
      <c r="D1395" s="1">
        <v>2.1</v>
      </c>
    </row>
    <row r="1396" spans="2:4" x14ac:dyDescent="0.25">
      <c r="B1396" s="2">
        <v>43066</v>
      </c>
      <c r="C1396" s="1" t="s">
        <v>4</v>
      </c>
      <c r="D1396" s="1">
        <v>2.4</v>
      </c>
    </row>
    <row r="1397" spans="2:4" x14ac:dyDescent="0.25">
      <c r="B1397" s="2">
        <v>43067</v>
      </c>
      <c r="C1397" s="1" t="s">
        <v>3</v>
      </c>
      <c r="D1397" s="1">
        <v>2.1</v>
      </c>
    </row>
    <row r="1398" spans="2:4" x14ac:dyDescent="0.25">
      <c r="B1398" s="2">
        <v>43067</v>
      </c>
      <c r="C1398" s="1" t="s">
        <v>4</v>
      </c>
      <c r="D1398" s="1">
        <v>2.4</v>
      </c>
    </row>
    <row r="1399" spans="2:4" x14ac:dyDescent="0.25">
      <c r="B1399" s="2">
        <v>43068</v>
      </c>
      <c r="C1399" s="1" t="s">
        <v>3</v>
      </c>
      <c r="D1399" s="1">
        <v>2</v>
      </c>
    </row>
    <row r="1400" spans="2:4" x14ac:dyDescent="0.25">
      <c r="B1400" s="2">
        <v>43068</v>
      </c>
      <c r="C1400" s="1" t="s">
        <v>4</v>
      </c>
      <c r="D1400" s="1">
        <v>2.2999999999999998</v>
      </c>
    </row>
    <row r="1401" spans="2:4" x14ac:dyDescent="0.25">
      <c r="B1401" s="2">
        <v>43069</v>
      </c>
      <c r="C1401" s="1" t="s">
        <v>3</v>
      </c>
      <c r="D1401" s="1">
        <v>2</v>
      </c>
    </row>
    <row r="1402" spans="2:4" x14ac:dyDescent="0.25">
      <c r="B1402" s="2">
        <v>43069</v>
      </c>
      <c r="C1402" s="1" t="s">
        <v>4</v>
      </c>
      <c r="D1402" s="1">
        <v>2.4</v>
      </c>
    </row>
    <row r="1403" spans="2:4" x14ac:dyDescent="0.25">
      <c r="B1403" s="2">
        <v>43070</v>
      </c>
      <c r="C1403" s="1" t="s">
        <v>3</v>
      </c>
      <c r="D1403" s="1">
        <v>2</v>
      </c>
    </row>
    <row r="1404" spans="2:4" x14ac:dyDescent="0.25">
      <c r="B1404" s="2">
        <v>43070</v>
      </c>
      <c r="C1404" s="1" t="s">
        <v>4</v>
      </c>
      <c r="D1404" s="1">
        <v>2.2999999999999998</v>
      </c>
    </row>
    <row r="1405" spans="2:4" x14ac:dyDescent="0.25">
      <c r="B1405" s="2">
        <v>43071</v>
      </c>
      <c r="C1405" s="1" t="s">
        <v>3</v>
      </c>
      <c r="D1405" s="1">
        <v>2</v>
      </c>
    </row>
    <row r="1406" spans="2:4" x14ac:dyDescent="0.25">
      <c r="B1406" s="2">
        <v>43071</v>
      </c>
      <c r="C1406" s="1" t="s">
        <v>4</v>
      </c>
      <c r="D1406" s="1">
        <v>2.4</v>
      </c>
    </row>
    <row r="1407" spans="2:4" x14ac:dyDescent="0.25">
      <c r="B1407" s="2">
        <v>43072</v>
      </c>
      <c r="C1407" s="1" t="s">
        <v>3</v>
      </c>
      <c r="D1407" s="1">
        <v>2.2000000000000002</v>
      </c>
    </row>
    <row r="1408" spans="2:4" x14ac:dyDescent="0.25">
      <c r="B1408" s="2">
        <v>43072</v>
      </c>
      <c r="C1408" s="1" t="s">
        <v>4</v>
      </c>
      <c r="D1408" s="1">
        <v>2.6</v>
      </c>
    </row>
    <row r="1409" spans="2:4" x14ac:dyDescent="0.25">
      <c r="B1409" s="2">
        <v>43073</v>
      </c>
      <c r="C1409" s="1" t="s">
        <v>3</v>
      </c>
      <c r="D1409" s="1">
        <v>1.3</v>
      </c>
    </row>
    <row r="1410" spans="2:4" x14ac:dyDescent="0.25">
      <c r="B1410" s="2">
        <v>43073</v>
      </c>
      <c r="C1410" s="1" t="s">
        <v>4</v>
      </c>
      <c r="D1410" s="1">
        <v>1.5</v>
      </c>
    </row>
    <row r="1411" spans="2:4" x14ac:dyDescent="0.25">
      <c r="B1411" s="2">
        <v>43074</v>
      </c>
      <c r="C1411" s="1" t="s">
        <v>3</v>
      </c>
      <c r="D1411" s="1">
        <v>2.8</v>
      </c>
    </row>
    <row r="1412" spans="2:4" x14ac:dyDescent="0.25">
      <c r="B1412" s="2">
        <v>43074</v>
      </c>
      <c r="C1412" s="1" t="s">
        <v>4</v>
      </c>
      <c r="D1412" s="1">
        <v>3</v>
      </c>
    </row>
    <row r="1413" spans="2:4" x14ac:dyDescent="0.25">
      <c r="B1413" s="2">
        <v>43075</v>
      </c>
      <c r="C1413" s="1" t="s">
        <v>3</v>
      </c>
      <c r="D1413" s="1">
        <v>19.8</v>
      </c>
    </row>
    <row r="1414" spans="2:4" x14ac:dyDescent="0.25">
      <c r="B1414" s="2">
        <v>43075</v>
      </c>
      <c r="C1414" s="1" t="s">
        <v>4</v>
      </c>
      <c r="D1414" s="1">
        <v>19.8</v>
      </c>
    </row>
    <row r="1415" spans="2:4" x14ac:dyDescent="0.25">
      <c r="B1415" s="2">
        <v>43076</v>
      </c>
      <c r="C1415" s="1" t="s">
        <v>3</v>
      </c>
      <c r="D1415" s="1">
        <v>4.4000000000000004</v>
      </c>
    </row>
    <row r="1416" spans="2:4" x14ac:dyDescent="0.25">
      <c r="B1416" s="2">
        <v>43076</v>
      </c>
      <c r="C1416" s="1" t="s">
        <v>4</v>
      </c>
      <c r="D1416" s="1">
        <v>5.2</v>
      </c>
    </row>
    <row r="1417" spans="2:4" x14ac:dyDescent="0.25">
      <c r="B1417" s="2">
        <v>43077</v>
      </c>
      <c r="C1417" s="1" t="s">
        <v>3</v>
      </c>
      <c r="D1417" s="1">
        <v>2.5</v>
      </c>
    </row>
    <row r="1418" spans="2:4" x14ac:dyDescent="0.25">
      <c r="B1418" s="2">
        <v>43077</v>
      </c>
      <c r="C1418" s="1" t="s">
        <v>4</v>
      </c>
      <c r="D1418" s="1">
        <v>3</v>
      </c>
    </row>
    <row r="1419" spans="2:4" x14ac:dyDescent="0.25">
      <c r="B1419" s="2">
        <v>43078</v>
      </c>
      <c r="C1419" s="1" t="s">
        <v>3</v>
      </c>
      <c r="D1419" s="1">
        <v>9.6999999999999993</v>
      </c>
    </row>
    <row r="1420" spans="2:4" x14ac:dyDescent="0.25">
      <c r="B1420" s="2">
        <v>43078</v>
      </c>
      <c r="C1420" s="1" t="s">
        <v>4</v>
      </c>
      <c r="D1420" s="1">
        <v>12.1</v>
      </c>
    </row>
    <row r="1421" spans="2:4" x14ac:dyDescent="0.25">
      <c r="B1421" s="2">
        <v>43079</v>
      </c>
      <c r="C1421" s="1" t="s">
        <v>3</v>
      </c>
      <c r="D1421" s="1">
        <v>13</v>
      </c>
    </row>
    <row r="1422" spans="2:4" x14ac:dyDescent="0.25">
      <c r="B1422" s="2">
        <v>43079</v>
      </c>
      <c r="C1422" s="1" t="s">
        <v>4</v>
      </c>
      <c r="D1422" s="1">
        <v>6.4</v>
      </c>
    </row>
    <row r="1423" spans="2:4" x14ac:dyDescent="0.25">
      <c r="B1423" s="2">
        <v>43080</v>
      </c>
      <c r="C1423" s="1" t="s">
        <v>3</v>
      </c>
      <c r="D1423" s="1">
        <v>6.1</v>
      </c>
    </row>
    <row r="1424" spans="2:4" x14ac:dyDescent="0.25">
      <c r="B1424" s="2">
        <v>43080</v>
      </c>
      <c r="C1424" s="1" t="s">
        <v>4</v>
      </c>
      <c r="D1424" s="1">
        <v>6.5</v>
      </c>
    </row>
    <row r="1425" spans="2:4" x14ac:dyDescent="0.25">
      <c r="B1425" s="2">
        <v>43081</v>
      </c>
      <c r="C1425" s="1" t="s">
        <v>3</v>
      </c>
      <c r="D1425" s="1">
        <v>5.2</v>
      </c>
    </row>
    <row r="1426" spans="2:4" x14ac:dyDescent="0.25">
      <c r="B1426" s="2">
        <v>43081</v>
      </c>
      <c r="C1426" s="1" t="s">
        <v>4</v>
      </c>
      <c r="D1426" s="1">
        <v>6.1</v>
      </c>
    </row>
    <row r="1427" spans="2:4" x14ac:dyDescent="0.25">
      <c r="B1427" s="2">
        <v>43082</v>
      </c>
      <c r="C1427" s="1" t="s">
        <v>3</v>
      </c>
      <c r="D1427" s="1">
        <v>4.4000000000000004</v>
      </c>
    </row>
    <row r="1428" spans="2:4" x14ac:dyDescent="0.25">
      <c r="B1428" s="2">
        <v>43082</v>
      </c>
      <c r="C1428" s="1" t="s">
        <v>4</v>
      </c>
      <c r="D1428" s="1">
        <v>5.2</v>
      </c>
    </row>
    <row r="1429" spans="2:4" x14ac:dyDescent="0.25">
      <c r="B1429" s="2">
        <v>43083</v>
      </c>
      <c r="C1429" s="1" t="s">
        <v>3</v>
      </c>
      <c r="D1429" s="1">
        <v>4</v>
      </c>
    </row>
    <row r="1430" spans="2:4" x14ac:dyDescent="0.25">
      <c r="B1430" s="2">
        <v>43083</v>
      </c>
      <c r="C1430" s="1" t="s">
        <v>4</v>
      </c>
      <c r="D1430" s="1">
        <v>4.9000000000000004</v>
      </c>
    </row>
    <row r="1431" spans="2:4" x14ac:dyDescent="0.25">
      <c r="B1431" s="2">
        <v>43084</v>
      </c>
      <c r="C1431" s="1" t="s">
        <v>3</v>
      </c>
      <c r="D1431" s="1">
        <v>2.4</v>
      </c>
    </row>
    <row r="1432" spans="2:4" x14ac:dyDescent="0.25">
      <c r="B1432" s="2">
        <v>43084</v>
      </c>
      <c r="C1432" s="1" t="s">
        <v>4</v>
      </c>
      <c r="D1432" s="1">
        <v>2.9</v>
      </c>
    </row>
    <row r="1433" spans="2:4" x14ac:dyDescent="0.25">
      <c r="B1433" s="2">
        <v>43085</v>
      </c>
      <c r="C1433" s="1" t="s">
        <v>3</v>
      </c>
      <c r="D1433" s="1">
        <v>4</v>
      </c>
    </row>
    <row r="1434" spans="2:4" x14ac:dyDescent="0.25">
      <c r="B1434" s="2">
        <v>43085</v>
      </c>
      <c r="C1434" s="1" t="s">
        <v>4</v>
      </c>
      <c r="D1434" s="1">
        <v>4.9000000000000004</v>
      </c>
    </row>
    <row r="1435" spans="2:4" x14ac:dyDescent="0.25">
      <c r="B1435" s="2">
        <v>43086</v>
      </c>
      <c r="C1435" s="1" t="s">
        <v>3</v>
      </c>
      <c r="D1435" s="1">
        <v>4</v>
      </c>
    </row>
    <row r="1436" spans="2:4" x14ac:dyDescent="0.25">
      <c r="B1436" s="2">
        <v>43086</v>
      </c>
      <c r="C1436" s="1" t="s">
        <v>4</v>
      </c>
      <c r="D1436" s="1">
        <v>4.9000000000000004</v>
      </c>
    </row>
    <row r="1437" spans="2:4" x14ac:dyDescent="0.25">
      <c r="B1437" s="2">
        <v>43087</v>
      </c>
      <c r="C1437" s="1" t="s">
        <v>3</v>
      </c>
      <c r="D1437" s="1">
        <v>4</v>
      </c>
    </row>
    <row r="1438" spans="2:4" x14ac:dyDescent="0.25">
      <c r="B1438" s="2">
        <v>43087</v>
      </c>
      <c r="C1438" s="1" t="s">
        <v>4</v>
      </c>
      <c r="D1438" s="1">
        <v>4.9000000000000004</v>
      </c>
    </row>
    <row r="1439" spans="2:4" x14ac:dyDescent="0.25">
      <c r="B1439" s="2">
        <v>43088</v>
      </c>
      <c r="C1439" s="1" t="s">
        <v>3</v>
      </c>
      <c r="D1439" s="1">
        <v>3.6</v>
      </c>
    </row>
    <row r="1440" spans="2:4" x14ac:dyDescent="0.25">
      <c r="B1440" s="2">
        <v>43088</v>
      </c>
      <c r="C1440" s="1" t="s">
        <v>4</v>
      </c>
      <c r="D1440" s="1">
        <v>4.0999999999999996</v>
      </c>
    </row>
    <row r="1441" spans="2:4" x14ac:dyDescent="0.25">
      <c r="B1441" s="2">
        <v>43089</v>
      </c>
      <c r="C1441" s="1" t="s">
        <v>3</v>
      </c>
      <c r="D1441" s="1">
        <v>3.4</v>
      </c>
    </row>
    <row r="1442" spans="2:4" x14ac:dyDescent="0.25">
      <c r="B1442" s="2">
        <v>43089</v>
      </c>
      <c r="C1442" s="1" t="s">
        <v>4</v>
      </c>
      <c r="D1442" s="1">
        <v>4.0999999999999996</v>
      </c>
    </row>
    <row r="1443" spans="2:4" x14ac:dyDescent="0.25">
      <c r="B1443" s="2">
        <v>43090</v>
      </c>
      <c r="C1443" s="1" t="s">
        <v>3</v>
      </c>
      <c r="D1443" s="1">
        <v>4.9000000000000004</v>
      </c>
    </row>
    <row r="1444" spans="2:4" x14ac:dyDescent="0.25">
      <c r="B1444" s="2">
        <v>43090</v>
      </c>
      <c r="C1444" s="1" t="s">
        <v>4</v>
      </c>
      <c r="D1444" s="1">
        <v>6.1</v>
      </c>
    </row>
    <row r="1445" spans="2:4" x14ac:dyDescent="0.25">
      <c r="B1445" s="2">
        <v>43091</v>
      </c>
      <c r="C1445" s="1" t="s">
        <v>3</v>
      </c>
      <c r="D1445" s="1">
        <v>4.7</v>
      </c>
    </row>
    <row r="1446" spans="2:4" x14ac:dyDescent="0.25">
      <c r="B1446" s="2">
        <v>43091</v>
      </c>
      <c r="C1446" s="1" t="s">
        <v>4</v>
      </c>
      <c r="D1446" s="1">
        <v>5.7</v>
      </c>
    </row>
    <row r="1447" spans="2:4" x14ac:dyDescent="0.25">
      <c r="B1447" s="2">
        <v>43092</v>
      </c>
      <c r="C1447" s="1" t="s">
        <v>3</v>
      </c>
      <c r="D1447" s="1">
        <v>4.5</v>
      </c>
    </row>
    <row r="1448" spans="2:4" x14ac:dyDescent="0.25">
      <c r="B1448" s="2">
        <v>43092</v>
      </c>
      <c r="C1448" s="1" t="s">
        <v>4</v>
      </c>
      <c r="D1448" s="1">
        <v>5.3</v>
      </c>
    </row>
    <row r="1449" spans="2:4" x14ac:dyDescent="0.25">
      <c r="B1449" s="2">
        <v>43093</v>
      </c>
      <c r="C1449" s="1" t="s">
        <v>3</v>
      </c>
      <c r="D1449" s="1">
        <v>4.3</v>
      </c>
    </row>
    <row r="1450" spans="2:4" x14ac:dyDescent="0.25">
      <c r="B1450" s="2">
        <v>43093</v>
      </c>
      <c r="C1450" s="1" t="s">
        <v>4</v>
      </c>
      <c r="D1450" s="1">
        <v>5</v>
      </c>
    </row>
    <row r="1451" spans="2:4" x14ac:dyDescent="0.25">
      <c r="B1451" s="2">
        <v>43094</v>
      </c>
      <c r="C1451" s="1" t="s">
        <v>3</v>
      </c>
      <c r="D1451" s="1">
        <v>4.2</v>
      </c>
    </row>
    <row r="1452" spans="2:4" x14ac:dyDescent="0.25">
      <c r="B1452" s="2">
        <v>43094</v>
      </c>
      <c r="C1452" s="1" t="s">
        <v>4</v>
      </c>
      <c r="D1452" s="1">
        <v>5</v>
      </c>
    </row>
    <row r="1453" spans="2:4" x14ac:dyDescent="0.25">
      <c r="B1453" s="2">
        <v>43095</v>
      </c>
      <c r="C1453" s="1" t="s">
        <v>3</v>
      </c>
      <c r="D1453" s="1">
        <v>3.9</v>
      </c>
    </row>
    <row r="1454" spans="2:4" x14ac:dyDescent="0.25">
      <c r="B1454" s="2">
        <v>43095</v>
      </c>
      <c r="C1454" s="1" t="s">
        <v>4</v>
      </c>
      <c r="D1454" s="1">
        <v>4.7</v>
      </c>
    </row>
    <row r="1455" spans="2:4" x14ac:dyDescent="0.25">
      <c r="B1455" s="2">
        <v>43096</v>
      </c>
      <c r="C1455" s="1" t="s">
        <v>3</v>
      </c>
      <c r="D1455" s="1">
        <v>3.9</v>
      </c>
    </row>
    <row r="1456" spans="2:4" x14ac:dyDescent="0.25">
      <c r="B1456" s="2">
        <v>43096</v>
      </c>
      <c r="C1456" s="1" t="s">
        <v>4</v>
      </c>
      <c r="D1456" s="1">
        <v>4.5</v>
      </c>
    </row>
    <row r="1457" spans="2:4" x14ac:dyDescent="0.25">
      <c r="B1457" s="2">
        <v>43097</v>
      </c>
      <c r="C1457" s="1" t="s">
        <v>3</v>
      </c>
      <c r="D1457" s="1">
        <v>4.3</v>
      </c>
    </row>
    <row r="1458" spans="2:4" x14ac:dyDescent="0.25">
      <c r="B1458" s="2">
        <v>43097</v>
      </c>
      <c r="C1458" s="1" t="s">
        <v>4</v>
      </c>
      <c r="D1458" s="1">
        <v>5</v>
      </c>
    </row>
    <row r="1459" spans="2:4" x14ac:dyDescent="0.25">
      <c r="B1459" s="2">
        <v>43098</v>
      </c>
      <c r="C1459" s="1" t="s">
        <v>3</v>
      </c>
      <c r="D1459" s="1">
        <v>4.0999999999999996</v>
      </c>
    </row>
    <row r="1460" spans="2:4" x14ac:dyDescent="0.25">
      <c r="B1460" s="2">
        <v>43098</v>
      </c>
      <c r="C1460" s="1" t="s">
        <v>4</v>
      </c>
      <c r="D1460" s="1">
        <v>4.9000000000000004</v>
      </c>
    </row>
    <row r="1461" spans="2:4" x14ac:dyDescent="0.25">
      <c r="B1461" s="2">
        <v>43099</v>
      </c>
      <c r="C1461" s="1" t="s">
        <v>3</v>
      </c>
      <c r="D1461" s="1">
        <v>4</v>
      </c>
    </row>
    <row r="1462" spans="2:4" x14ac:dyDescent="0.25">
      <c r="B1462" s="2">
        <v>43099</v>
      </c>
      <c r="C1462" s="1" t="s">
        <v>4</v>
      </c>
      <c r="D1462" s="1">
        <v>4.8</v>
      </c>
    </row>
    <row r="1463" spans="2:4" x14ac:dyDescent="0.25">
      <c r="B1463" s="2">
        <v>43100</v>
      </c>
      <c r="C1463" s="1" t="s">
        <v>3</v>
      </c>
      <c r="D1463" s="1">
        <v>4</v>
      </c>
    </row>
    <row r="1464" spans="2:4" x14ac:dyDescent="0.25">
      <c r="B1464" s="2">
        <v>43100</v>
      </c>
      <c r="C1464" s="1" t="s">
        <v>4</v>
      </c>
      <c r="D1464" s="1">
        <v>4.5999999999999996</v>
      </c>
    </row>
    <row r="1465" spans="2:4" x14ac:dyDescent="0.25">
      <c r="B1465" s="2">
        <v>43101</v>
      </c>
      <c r="C1465" s="1" t="s">
        <v>3</v>
      </c>
      <c r="D1465" s="1">
        <v>3.7</v>
      </c>
    </row>
    <row r="1466" spans="2:4" x14ac:dyDescent="0.25">
      <c r="B1466" s="2">
        <v>43101</v>
      </c>
      <c r="C1466" s="1" t="s">
        <v>4</v>
      </c>
      <c r="D1466" s="1">
        <v>4.4000000000000004</v>
      </c>
    </row>
    <row r="1467" spans="2:4" x14ac:dyDescent="0.25">
      <c r="B1467" s="2">
        <v>43102</v>
      </c>
      <c r="C1467" s="1" t="s">
        <v>3</v>
      </c>
      <c r="D1467" s="1">
        <v>3.4</v>
      </c>
    </row>
    <row r="1468" spans="2:4" x14ac:dyDescent="0.25">
      <c r="B1468" s="2">
        <v>43102</v>
      </c>
      <c r="C1468" s="1" t="s">
        <v>4</v>
      </c>
      <c r="D1468" s="1">
        <v>4.0999999999999996</v>
      </c>
    </row>
    <row r="1469" spans="2:4" x14ac:dyDescent="0.25">
      <c r="B1469" s="2">
        <v>43103</v>
      </c>
      <c r="C1469" s="1" t="s">
        <v>3</v>
      </c>
      <c r="D1469" s="1">
        <v>3.7</v>
      </c>
    </row>
    <row r="1470" spans="2:4" x14ac:dyDescent="0.25">
      <c r="B1470" s="2">
        <v>43103</v>
      </c>
      <c r="C1470" s="1" t="s">
        <v>4</v>
      </c>
      <c r="D1470" s="1">
        <v>4.3</v>
      </c>
    </row>
    <row r="1471" spans="2:4" x14ac:dyDescent="0.25">
      <c r="B1471" s="2">
        <v>43104</v>
      </c>
      <c r="C1471" s="1" t="s">
        <v>3</v>
      </c>
      <c r="D1471" s="1">
        <v>3.5</v>
      </c>
    </row>
    <row r="1472" spans="2:4" x14ac:dyDescent="0.25">
      <c r="B1472" s="2">
        <v>43104</v>
      </c>
      <c r="C1472" s="1" t="s">
        <v>4</v>
      </c>
      <c r="D1472" s="1">
        <v>4.0999999999999996</v>
      </c>
    </row>
    <row r="1473" spans="2:4" x14ac:dyDescent="0.25">
      <c r="B1473" s="2">
        <v>43105</v>
      </c>
      <c r="C1473" s="1" t="s">
        <v>3</v>
      </c>
      <c r="D1473" s="1">
        <v>3.5</v>
      </c>
    </row>
    <row r="1474" spans="2:4" x14ac:dyDescent="0.25">
      <c r="B1474" s="2">
        <v>43105</v>
      </c>
      <c r="C1474" s="1" t="s">
        <v>4</v>
      </c>
      <c r="D1474" s="1">
        <v>4.0999999999999996</v>
      </c>
    </row>
    <row r="1475" spans="2:4" x14ac:dyDescent="0.25">
      <c r="B1475" s="2">
        <v>43106</v>
      </c>
      <c r="C1475" s="1" t="s">
        <v>3</v>
      </c>
      <c r="D1475" s="1">
        <v>3.4</v>
      </c>
    </row>
    <row r="1476" spans="2:4" x14ac:dyDescent="0.25">
      <c r="B1476" s="2">
        <v>43106</v>
      </c>
      <c r="C1476" s="1" t="s">
        <v>4</v>
      </c>
      <c r="D1476" s="1">
        <v>3.8</v>
      </c>
    </row>
    <row r="1477" spans="2:4" x14ac:dyDescent="0.25">
      <c r="B1477" s="2">
        <v>43107</v>
      </c>
      <c r="C1477" s="1" t="s">
        <v>3</v>
      </c>
      <c r="D1477" s="1">
        <v>3.3</v>
      </c>
    </row>
    <row r="1478" spans="2:4" x14ac:dyDescent="0.25">
      <c r="B1478" s="2">
        <v>43107</v>
      </c>
      <c r="C1478" s="1" t="s">
        <v>4</v>
      </c>
      <c r="D1478" s="1">
        <v>3.9</v>
      </c>
    </row>
    <row r="1479" spans="2:4" x14ac:dyDescent="0.25">
      <c r="B1479" s="2">
        <v>43108</v>
      </c>
      <c r="C1479" s="1" t="s">
        <v>3</v>
      </c>
      <c r="D1479" s="1">
        <v>3.3</v>
      </c>
    </row>
    <row r="1480" spans="2:4" x14ac:dyDescent="0.25">
      <c r="B1480" s="2">
        <v>43108</v>
      </c>
      <c r="C1480" s="1" t="s">
        <v>4</v>
      </c>
      <c r="D1480" s="1">
        <v>3.9</v>
      </c>
    </row>
    <row r="1481" spans="2:4" x14ac:dyDescent="0.25">
      <c r="B1481" s="2">
        <v>43109</v>
      </c>
      <c r="C1481" s="1" t="s">
        <v>3</v>
      </c>
      <c r="D1481" s="1">
        <v>3.5</v>
      </c>
    </row>
    <row r="1482" spans="2:4" x14ac:dyDescent="0.25">
      <c r="B1482" s="2">
        <v>43109</v>
      </c>
      <c r="C1482" s="1" t="s">
        <v>4</v>
      </c>
      <c r="D1482" s="1">
        <v>3.9</v>
      </c>
    </row>
    <row r="1483" spans="2:4" x14ac:dyDescent="0.25">
      <c r="B1483" s="2">
        <v>43110</v>
      </c>
      <c r="C1483" s="1" t="s">
        <v>3</v>
      </c>
      <c r="D1483" s="1">
        <v>3.4</v>
      </c>
    </row>
    <row r="1484" spans="2:4" x14ac:dyDescent="0.25">
      <c r="B1484" s="2">
        <v>43110</v>
      </c>
      <c r="C1484" s="1" t="s">
        <v>4</v>
      </c>
      <c r="D1484" s="1">
        <v>3.9</v>
      </c>
    </row>
    <row r="1485" spans="2:4" x14ac:dyDescent="0.25">
      <c r="B1485" s="2">
        <v>43111</v>
      </c>
      <c r="C1485" s="1" t="s">
        <v>3</v>
      </c>
      <c r="D1485" s="1">
        <v>3.2</v>
      </c>
    </row>
    <row r="1486" spans="2:4" x14ac:dyDescent="0.25">
      <c r="B1486" s="2">
        <v>43111</v>
      </c>
      <c r="C1486" s="1" t="s">
        <v>4</v>
      </c>
      <c r="D1486" s="1">
        <v>3.8</v>
      </c>
    </row>
    <row r="1487" spans="2:4" x14ac:dyDescent="0.25">
      <c r="B1487" s="2">
        <v>43112</v>
      </c>
      <c r="C1487" s="1" t="s">
        <v>3</v>
      </c>
      <c r="D1487" s="1">
        <v>3.5</v>
      </c>
    </row>
    <row r="1488" spans="2:4" x14ac:dyDescent="0.25">
      <c r="B1488" s="2">
        <v>43112</v>
      </c>
      <c r="C1488" s="1" t="s">
        <v>4</v>
      </c>
      <c r="D1488" s="1">
        <v>4.0999999999999996</v>
      </c>
    </row>
    <row r="1489" spans="2:4" x14ac:dyDescent="0.25">
      <c r="B1489" s="2">
        <v>43113</v>
      </c>
      <c r="C1489" s="1" t="s">
        <v>3</v>
      </c>
      <c r="D1489" s="1">
        <v>3.5</v>
      </c>
    </row>
    <row r="1490" spans="2:4" x14ac:dyDescent="0.25">
      <c r="B1490" s="2">
        <v>43113</v>
      </c>
      <c r="C1490" s="1" t="s">
        <v>4</v>
      </c>
      <c r="D1490" s="1">
        <v>4.2</v>
      </c>
    </row>
    <row r="1491" spans="2:4" x14ac:dyDescent="0.25">
      <c r="B1491" s="2">
        <v>43114</v>
      </c>
      <c r="C1491" s="1" t="s">
        <v>3</v>
      </c>
      <c r="D1491" s="1">
        <v>3.4</v>
      </c>
    </row>
    <row r="1492" spans="2:4" x14ac:dyDescent="0.25">
      <c r="B1492" s="2">
        <v>43114</v>
      </c>
      <c r="C1492" s="1" t="s">
        <v>4</v>
      </c>
      <c r="D1492" s="1">
        <v>3.8</v>
      </c>
    </row>
    <row r="1493" spans="2:4" x14ac:dyDescent="0.25">
      <c r="B1493" s="2">
        <v>43115</v>
      </c>
      <c r="C1493" s="1" t="s">
        <v>3</v>
      </c>
      <c r="D1493" s="1">
        <v>3.2</v>
      </c>
    </row>
    <row r="1494" spans="2:4" x14ac:dyDescent="0.25">
      <c r="B1494" s="2">
        <v>43115</v>
      </c>
      <c r="C1494" s="1" t="s">
        <v>4</v>
      </c>
      <c r="D1494" s="1">
        <v>3.7</v>
      </c>
    </row>
    <row r="1495" spans="2:4" x14ac:dyDescent="0.25">
      <c r="B1495" s="2">
        <v>43116</v>
      </c>
      <c r="C1495" s="1" t="s">
        <v>3</v>
      </c>
      <c r="D1495" s="1">
        <v>3.2</v>
      </c>
    </row>
    <row r="1496" spans="2:4" x14ac:dyDescent="0.25">
      <c r="B1496" s="2">
        <v>43116</v>
      </c>
      <c r="C1496" s="1" t="s">
        <v>4</v>
      </c>
      <c r="D1496" s="1">
        <v>3.7</v>
      </c>
    </row>
    <row r="1497" spans="2:4" x14ac:dyDescent="0.25">
      <c r="B1497" s="2">
        <v>43117</v>
      </c>
      <c r="C1497" s="1" t="s">
        <v>3</v>
      </c>
      <c r="D1497" s="1">
        <v>3.3</v>
      </c>
    </row>
    <row r="1498" spans="2:4" x14ac:dyDescent="0.25">
      <c r="B1498" s="2">
        <v>43117</v>
      </c>
      <c r="C1498" s="1" t="s">
        <v>4</v>
      </c>
      <c r="D1498" s="1">
        <v>3.6</v>
      </c>
    </row>
    <row r="1499" spans="2:4" x14ac:dyDescent="0.25">
      <c r="B1499" s="2">
        <v>43118</v>
      </c>
      <c r="C1499" s="1" t="s">
        <v>3</v>
      </c>
      <c r="D1499" s="1">
        <v>3</v>
      </c>
    </row>
    <row r="1500" spans="2:4" x14ac:dyDescent="0.25">
      <c r="B1500" s="2">
        <v>43118</v>
      </c>
      <c r="C1500" s="1" t="s">
        <v>4</v>
      </c>
      <c r="D1500" s="1">
        <v>3.5</v>
      </c>
    </row>
    <row r="1501" spans="2:4" x14ac:dyDescent="0.25">
      <c r="B1501" s="2">
        <v>43119</v>
      </c>
      <c r="C1501" s="1" t="s">
        <v>3</v>
      </c>
      <c r="D1501" s="1">
        <v>3.2</v>
      </c>
    </row>
    <row r="1502" spans="2:4" x14ac:dyDescent="0.25">
      <c r="B1502" s="2">
        <v>43119</v>
      </c>
      <c r="C1502" s="1" t="s">
        <v>4</v>
      </c>
      <c r="D1502" s="1">
        <v>3.6</v>
      </c>
    </row>
    <row r="1503" spans="2:4" x14ac:dyDescent="0.25">
      <c r="B1503" s="2">
        <v>43120</v>
      </c>
      <c r="C1503" s="1" t="s">
        <v>3</v>
      </c>
      <c r="D1503" s="1">
        <v>3.2</v>
      </c>
    </row>
    <row r="1504" spans="2:4" x14ac:dyDescent="0.25">
      <c r="B1504" s="2">
        <v>43120</v>
      </c>
      <c r="C1504" s="1" t="s">
        <v>4</v>
      </c>
      <c r="D1504" s="1">
        <v>3.7</v>
      </c>
    </row>
    <row r="1505" spans="2:4" x14ac:dyDescent="0.25">
      <c r="B1505" s="2">
        <v>43121</v>
      </c>
      <c r="C1505" s="1" t="s">
        <v>3</v>
      </c>
      <c r="D1505" s="1">
        <v>3.2</v>
      </c>
    </row>
    <row r="1506" spans="2:4" x14ac:dyDescent="0.25">
      <c r="B1506" s="2">
        <v>43121</v>
      </c>
      <c r="C1506" s="1" t="s">
        <v>4</v>
      </c>
      <c r="D1506" s="1">
        <v>3.8</v>
      </c>
    </row>
    <row r="1507" spans="2:4" x14ac:dyDescent="0.25">
      <c r="B1507" s="2">
        <v>43122</v>
      </c>
      <c r="C1507" s="1" t="s">
        <v>3</v>
      </c>
      <c r="D1507" s="1">
        <v>3.1</v>
      </c>
    </row>
    <row r="1508" spans="2:4" x14ac:dyDescent="0.25">
      <c r="B1508" s="2">
        <v>43122</v>
      </c>
      <c r="C1508" s="1" t="s">
        <v>4</v>
      </c>
      <c r="D1508" s="1">
        <v>3.5</v>
      </c>
    </row>
    <row r="1509" spans="2:4" x14ac:dyDescent="0.25">
      <c r="B1509" s="2">
        <v>43123</v>
      </c>
      <c r="C1509" s="1" t="s">
        <v>3</v>
      </c>
      <c r="D1509" s="1">
        <v>3.2</v>
      </c>
    </row>
    <row r="1510" spans="2:4" x14ac:dyDescent="0.25">
      <c r="B1510" s="2">
        <v>43123</v>
      </c>
      <c r="C1510" s="1" t="s">
        <v>4</v>
      </c>
      <c r="D1510" s="1">
        <v>3.7</v>
      </c>
    </row>
    <row r="1511" spans="2:4" x14ac:dyDescent="0.25">
      <c r="B1511" s="2">
        <v>43124</v>
      </c>
      <c r="C1511" s="1" t="s">
        <v>3</v>
      </c>
      <c r="D1511" s="1">
        <v>3.3</v>
      </c>
    </row>
    <row r="1512" spans="2:4" x14ac:dyDescent="0.25">
      <c r="B1512" s="2">
        <v>43124</v>
      </c>
      <c r="C1512" s="1" t="s">
        <v>4</v>
      </c>
      <c r="D1512" s="1">
        <v>3.7</v>
      </c>
    </row>
    <row r="1513" spans="2:4" x14ac:dyDescent="0.25">
      <c r="B1513" s="2">
        <v>43125</v>
      </c>
      <c r="C1513" s="1" t="s">
        <v>3</v>
      </c>
      <c r="D1513" s="1">
        <v>3</v>
      </c>
    </row>
    <row r="1514" spans="2:4" x14ac:dyDescent="0.25">
      <c r="B1514" s="2">
        <v>43125</v>
      </c>
      <c r="C1514" s="1" t="s">
        <v>4</v>
      </c>
      <c r="D1514" s="1">
        <v>3.5</v>
      </c>
    </row>
    <row r="1515" spans="2:4" x14ac:dyDescent="0.25">
      <c r="B1515" s="2">
        <v>43126</v>
      </c>
      <c r="C1515" s="1" t="s">
        <v>3</v>
      </c>
      <c r="D1515" s="1">
        <v>3</v>
      </c>
    </row>
    <row r="1516" spans="2:4" x14ac:dyDescent="0.25">
      <c r="B1516" s="2">
        <v>43126</v>
      </c>
      <c r="C1516" s="1" t="s">
        <v>4</v>
      </c>
      <c r="D1516" s="1">
        <v>3.6</v>
      </c>
    </row>
    <row r="1517" spans="2:4" x14ac:dyDescent="0.25">
      <c r="B1517" s="2">
        <v>43127</v>
      </c>
      <c r="C1517" s="1" t="s">
        <v>3</v>
      </c>
      <c r="D1517" s="1">
        <v>3.1</v>
      </c>
    </row>
    <row r="1518" spans="2:4" x14ac:dyDescent="0.25">
      <c r="B1518" s="2">
        <v>43127</v>
      </c>
      <c r="C1518" s="1" t="s">
        <v>4</v>
      </c>
      <c r="D1518" s="1">
        <v>3.4</v>
      </c>
    </row>
    <row r="1519" spans="2:4" x14ac:dyDescent="0.25">
      <c r="B1519" s="2">
        <v>43128</v>
      </c>
      <c r="C1519" s="1" t="s">
        <v>3</v>
      </c>
      <c r="D1519" s="1">
        <v>3.2</v>
      </c>
    </row>
    <row r="1520" spans="2:4" x14ac:dyDescent="0.25">
      <c r="B1520" s="2">
        <v>43128</v>
      </c>
      <c r="C1520" s="1" t="s">
        <v>4</v>
      </c>
      <c r="D1520" s="1">
        <v>3.4</v>
      </c>
    </row>
    <row r="1521" spans="2:4" x14ac:dyDescent="0.25">
      <c r="B1521" s="2">
        <v>43129</v>
      </c>
      <c r="C1521" s="1" t="s">
        <v>3</v>
      </c>
      <c r="D1521" s="1">
        <v>4.5</v>
      </c>
    </row>
    <row r="1522" spans="2:4" x14ac:dyDescent="0.25">
      <c r="B1522" s="2">
        <v>43129</v>
      </c>
      <c r="C1522" s="1" t="s">
        <v>4</v>
      </c>
      <c r="D1522" s="1">
        <v>6.4</v>
      </c>
    </row>
    <row r="1523" spans="2:4" x14ac:dyDescent="0.25">
      <c r="B1523" s="2">
        <v>43130</v>
      </c>
      <c r="C1523" s="1" t="s">
        <v>3</v>
      </c>
      <c r="D1523" s="1">
        <v>6.3</v>
      </c>
    </row>
    <row r="1524" spans="2:4" x14ac:dyDescent="0.25">
      <c r="B1524" s="2">
        <v>43130</v>
      </c>
      <c r="C1524" s="1" t="s">
        <v>4</v>
      </c>
      <c r="D1524" s="1">
        <v>9.5</v>
      </c>
    </row>
    <row r="1525" spans="2:4" x14ac:dyDescent="0.25">
      <c r="B1525" s="2">
        <v>43131</v>
      </c>
      <c r="C1525" s="1" t="s">
        <v>3</v>
      </c>
      <c r="D1525" s="1">
        <v>5.3</v>
      </c>
    </row>
    <row r="1526" spans="2:4" x14ac:dyDescent="0.25">
      <c r="B1526" s="2">
        <v>43131</v>
      </c>
      <c r="C1526" s="1" t="s">
        <v>4</v>
      </c>
      <c r="D1526" s="1">
        <v>6.7</v>
      </c>
    </row>
    <row r="1527" spans="2:4" x14ac:dyDescent="0.25">
      <c r="B1527" s="2">
        <v>43132</v>
      </c>
      <c r="C1527" s="1" t="s">
        <v>3</v>
      </c>
      <c r="D1527" s="1">
        <v>4.8</v>
      </c>
    </row>
    <row r="1528" spans="2:4" x14ac:dyDescent="0.25">
      <c r="B1528" s="2">
        <v>43132</v>
      </c>
      <c r="C1528" s="1" t="s">
        <v>4</v>
      </c>
      <c r="D1528" s="1">
        <v>6</v>
      </c>
    </row>
    <row r="1529" spans="2:4" x14ac:dyDescent="0.25">
      <c r="B1529" s="2">
        <v>43133</v>
      </c>
      <c r="C1529" s="1" t="s">
        <v>3</v>
      </c>
      <c r="D1529" s="1">
        <v>4.4000000000000004</v>
      </c>
    </row>
    <row r="1530" spans="2:4" x14ac:dyDescent="0.25">
      <c r="B1530" s="2">
        <v>43133</v>
      </c>
      <c r="C1530" s="1" t="s">
        <v>4</v>
      </c>
      <c r="D1530" s="1">
        <v>5.4</v>
      </c>
    </row>
    <row r="1531" spans="2:4" x14ac:dyDescent="0.25">
      <c r="B1531" s="2">
        <v>43134</v>
      </c>
      <c r="C1531" s="1" t="s">
        <v>3</v>
      </c>
      <c r="D1531" s="1">
        <v>4.4000000000000004</v>
      </c>
    </row>
    <row r="1532" spans="2:4" x14ac:dyDescent="0.25">
      <c r="B1532" s="2">
        <v>43134</v>
      </c>
      <c r="C1532" s="1" t="s">
        <v>4</v>
      </c>
      <c r="D1532" s="1">
        <v>5.2</v>
      </c>
    </row>
    <row r="1533" spans="2:4" x14ac:dyDescent="0.25">
      <c r="B1533" s="2">
        <v>43135</v>
      </c>
      <c r="C1533" s="1" t="s">
        <v>3</v>
      </c>
      <c r="D1533" s="1">
        <v>4.2</v>
      </c>
    </row>
    <row r="1534" spans="2:4" x14ac:dyDescent="0.25">
      <c r="B1534" s="2">
        <v>43135</v>
      </c>
      <c r="C1534" s="1" t="s">
        <v>4</v>
      </c>
      <c r="D1534" s="1">
        <v>5.0999999999999996</v>
      </c>
    </row>
    <row r="1535" spans="2:4" x14ac:dyDescent="0.25">
      <c r="B1535" s="2">
        <v>43136</v>
      </c>
      <c r="C1535" s="1" t="s">
        <v>3</v>
      </c>
      <c r="D1535" s="1">
        <v>5.0999999999999996</v>
      </c>
    </row>
    <row r="1536" spans="2:4" x14ac:dyDescent="0.25">
      <c r="B1536" s="2">
        <v>43136</v>
      </c>
      <c r="C1536" s="1" t="s">
        <v>4</v>
      </c>
      <c r="D1536" s="1">
        <v>6.2</v>
      </c>
    </row>
    <row r="1537" spans="2:4" x14ac:dyDescent="0.25">
      <c r="B1537" s="2">
        <v>43137</v>
      </c>
      <c r="C1537" s="1" t="s">
        <v>3</v>
      </c>
      <c r="D1537" s="1">
        <v>5</v>
      </c>
    </row>
    <row r="1538" spans="2:4" x14ac:dyDescent="0.25">
      <c r="B1538" s="2">
        <v>43137</v>
      </c>
      <c r="C1538" s="1" t="s">
        <v>4</v>
      </c>
      <c r="D1538" s="1">
        <v>6.1</v>
      </c>
    </row>
    <row r="1539" spans="2:4" x14ac:dyDescent="0.25">
      <c r="B1539" s="2">
        <v>43138</v>
      </c>
      <c r="C1539" s="1" t="s">
        <v>3</v>
      </c>
      <c r="D1539" s="1">
        <v>4.7</v>
      </c>
    </row>
    <row r="1540" spans="2:4" x14ac:dyDescent="0.25">
      <c r="B1540" s="2">
        <v>43138</v>
      </c>
      <c r="C1540" s="1" t="s">
        <v>4</v>
      </c>
      <c r="D1540" s="1">
        <v>5.7</v>
      </c>
    </row>
    <row r="1541" spans="2:4" x14ac:dyDescent="0.25">
      <c r="B1541" s="2">
        <v>43139</v>
      </c>
      <c r="C1541" s="1" t="s">
        <v>3</v>
      </c>
      <c r="D1541" s="1">
        <v>4.7</v>
      </c>
    </row>
    <row r="1542" spans="2:4" x14ac:dyDescent="0.25">
      <c r="B1542" s="2">
        <v>43139</v>
      </c>
      <c r="C1542" s="1" t="s">
        <v>4</v>
      </c>
      <c r="D1542" s="1">
        <v>5.4</v>
      </c>
    </row>
    <row r="1543" spans="2:4" x14ac:dyDescent="0.25">
      <c r="B1543" s="2">
        <v>43140</v>
      </c>
      <c r="C1543" s="1" t="s">
        <v>3</v>
      </c>
      <c r="D1543" s="1">
        <v>4.4000000000000004</v>
      </c>
    </row>
    <row r="1544" spans="2:4" x14ac:dyDescent="0.25">
      <c r="B1544" s="2">
        <v>43140</v>
      </c>
      <c r="C1544" s="1" t="s">
        <v>4</v>
      </c>
      <c r="D1544" s="1">
        <v>5.2</v>
      </c>
    </row>
    <row r="1545" spans="2:4" x14ac:dyDescent="0.25">
      <c r="B1545" s="2">
        <v>43141</v>
      </c>
      <c r="C1545" s="1" t="s">
        <v>3</v>
      </c>
      <c r="D1545" s="1">
        <v>4.3</v>
      </c>
    </row>
    <row r="1546" spans="2:4" x14ac:dyDescent="0.25">
      <c r="B1546" s="2">
        <v>43141</v>
      </c>
      <c r="C1546" s="1" t="s">
        <v>4</v>
      </c>
      <c r="D1546" s="1">
        <v>5.0999999999999996</v>
      </c>
    </row>
    <row r="1547" spans="2:4" x14ac:dyDescent="0.25">
      <c r="B1547" s="2">
        <v>43142</v>
      </c>
      <c r="C1547" s="1" t="s">
        <v>3</v>
      </c>
      <c r="D1547" s="1">
        <v>4.3</v>
      </c>
    </row>
    <row r="1548" spans="2:4" x14ac:dyDescent="0.25">
      <c r="B1548" s="2">
        <v>43142</v>
      </c>
      <c r="C1548" s="1" t="s">
        <v>4</v>
      </c>
      <c r="D1548" s="1">
        <v>5.0999999999999996</v>
      </c>
    </row>
    <row r="1549" spans="2:4" x14ac:dyDescent="0.25">
      <c r="B1549" s="2">
        <v>43143</v>
      </c>
      <c r="C1549" s="1" t="s">
        <v>3</v>
      </c>
      <c r="D1549" s="1">
        <v>4.3</v>
      </c>
    </row>
    <row r="1550" spans="2:4" x14ac:dyDescent="0.25">
      <c r="B1550" s="2">
        <v>43143</v>
      </c>
      <c r="C1550" s="1" t="s">
        <v>4</v>
      </c>
      <c r="D1550" s="1">
        <v>5</v>
      </c>
    </row>
    <row r="1551" spans="2:4" x14ac:dyDescent="0.25">
      <c r="B1551" s="2">
        <v>43144</v>
      </c>
      <c r="C1551" s="1" t="s">
        <v>3</v>
      </c>
      <c r="D1551" s="1">
        <v>4.0999999999999996</v>
      </c>
    </row>
    <row r="1552" spans="2:4" x14ac:dyDescent="0.25">
      <c r="B1552" s="2">
        <v>43144</v>
      </c>
      <c r="C1552" s="1" t="s">
        <v>4</v>
      </c>
      <c r="D1552" s="1">
        <v>4.8</v>
      </c>
    </row>
    <row r="1553" spans="2:4" x14ac:dyDescent="0.25">
      <c r="B1553" s="2">
        <v>43145</v>
      </c>
      <c r="C1553" s="1" t="s">
        <v>3</v>
      </c>
      <c r="D1553" s="1">
        <v>4</v>
      </c>
    </row>
    <row r="1554" spans="2:4" x14ac:dyDescent="0.25">
      <c r="B1554" s="2">
        <v>43145</v>
      </c>
      <c r="C1554" s="1" t="s">
        <v>4</v>
      </c>
      <c r="D1554" s="1">
        <v>4.7</v>
      </c>
    </row>
    <row r="1555" spans="2:4" x14ac:dyDescent="0.25">
      <c r="B1555" s="2">
        <v>43146</v>
      </c>
      <c r="C1555" s="1" t="s">
        <v>3</v>
      </c>
      <c r="D1555" s="1">
        <v>4</v>
      </c>
    </row>
    <row r="1556" spans="2:4" x14ac:dyDescent="0.25">
      <c r="B1556" s="2">
        <v>43146</v>
      </c>
      <c r="C1556" s="1" t="s">
        <v>4</v>
      </c>
      <c r="D1556" s="1">
        <v>4.8</v>
      </c>
    </row>
    <row r="1557" spans="2:4" x14ac:dyDescent="0.25">
      <c r="B1557" s="2">
        <v>43147</v>
      </c>
      <c r="C1557" s="1" t="s">
        <v>3</v>
      </c>
      <c r="D1557" s="1">
        <v>3.8</v>
      </c>
    </row>
    <row r="1558" spans="2:4" x14ac:dyDescent="0.25">
      <c r="B1558" s="2">
        <v>43147</v>
      </c>
      <c r="C1558" s="1" t="s">
        <v>4</v>
      </c>
      <c r="D1558" s="1">
        <v>4.8</v>
      </c>
    </row>
    <row r="1559" spans="2:4" x14ac:dyDescent="0.25">
      <c r="B1559" s="2">
        <v>43148</v>
      </c>
      <c r="C1559" s="1" t="s">
        <v>3</v>
      </c>
      <c r="D1559" s="1">
        <v>3.8</v>
      </c>
    </row>
    <row r="1560" spans="2:4" x14ac:dyDescent="0.25">
      <c r="B1560" s="2">
        <v>43148</v>
      </c>
      <c r="C1560" s="1" t="s">
        <v>4</v>
      </c>
      <c r="D1560" s="1">
        <v>4.7</v>
      </c>
    </row>
    <row r="1561" spans="2:4" x14ac:dyDescent="0.25">
      <c r="B1561" s="2">
        <v>43149</v>
      </c>
      <c r="C1561" s="1" t="s">
        <v>3</v>
      </c>
      <c r="D1561" s="1">
        <v>3.7</v>
      </c>
    </row>
    <row r="1562" spans="2:4" x14ac:dyDescent="0.25">
      <c r="B1562" s="2">
        <v>43149</v>
      </c>
      <c r="C1562" s="1" t="s">
        <v>4</v>
      </c>
      <c r="D1562" s="1">
        <v>4.4000000000000004</v>
      </c>
    </row>
    <row r="1563" spans="2:4" x14ac:dyDescent="0.25">
      <c r="B1563" s="2">
        <v>43150</v>
      </c>
      <c r="C1563" s="1" t="s">
        <v>3</v>
      </c>
      <c r="D1563" s="1">
        <v>3.5</v>
      </c>
    </row>
    <row r="1564" spans="2:4" x14ac:dyDescent="0.25">
      <c r="B1564" s="2">
        <v>43150</v>
      </c>
      <c r="C1564" s="1" t="s">
        <v>4</v>
      </c>
      <c r="D1564" s="1">
        <v>4.2</v>
      </c>
    </row>
    <row r="1565" spans="2:4" x14ac:dyDescent="0.25">
      <c r="B1565" s="2">
        <v>43151</v>
      </c>
      <c r="C1565" s="1" t="s">
        <v>3</v>
      </c>
      <c r="D1565" s="1">
        <v>3.4</v>
      </c>
    </row>
    <row r="1566" spans="2:4" x14ac:dyDescent="0.25">
      <c r="B1566" s="2">
        <v>43151</v>
      </c>
      <c r="C1566" s="1" t="s">
        <v>4</v>
      </c>
      <c r="D1566" s="1">
        <v>4.4000000000000004</v>
      </c>
    </row>
    <row r="1567" spans="2:4" x14ac:dyDescent="0.25">
      <c r="B1567" s="2">
        <v>43152</v>
      </c>
      <c r="C1567" s="1" t="s">
        <v>3</v>
      </c>
      <c r="D1567" s="1">
        <v>3.6</v>
      </c>
    </row>
    <row r="1568" spans="2:4" x14ac:dyDescent="0.25">
      <c r="B1568" s="2">
        <v>43152</v>
      </c>
      <c r="C1568" s="1" t="s">
        <v>4</v>
      </c>
      <c r="D1568" s="1">
        <v>4.3</v>
      </c>
    </row>
    <row r="1569" spans="2:4" x14ac:dyDescent="0.25">
      <c r="B1569" s="2">
        <v>43153</v>
      </c>
      <c r="C1569" s="1" t="s">
        <v>3</v>
      </c>
      <c r="D1569" s="1">
        <v>3.4</v>
      </c>
    </row>
    <row r="1570" spans="2:4" x14ac:dyDescent="0.25">
      <c r="B1570" s="2">
        <v>43153</v>
      </c>
      <c r="C1570" s="1" t="s">
        <v>4</v>
      </c>
      <c r="D1570" s="1">
        <v>4.0999999999999996</v>
      </c>
    </row>
    <row r="1571" spans="2:4" x14ac:dyDescent="0.25">
      <c r="B1571" s="2">
        <v>43154</v>
      </c>
      <c r="C1571" s="1" t="s">
        <v>3</v>
      </c>
      <c r="D1571" s="1">
        <v>3.5</v>
      </c>
    </row>
    <row r="1572" spans="2:4" x14ac:dyDescent="0.25">
      <c r="B1572" s="2">
        <v>43154</v>
      </c>
      <c r="C1572" s="1" t="s">
        <v>4</v>
      </c>
      <c r="D1572" s="1">
        <v>3.9</v>
      </c>
    </row>
    <row r="1573" spans="2:4" x14ac:dyDescent="0.25">
      <c r="B1573" s="2">
        <v>43155</v>
      </c>
      <c r="C1573" s="1" t="s">
        <v>3</v>
      </c>
      <c r="D1573" s="1">
        <v>3.6</v>
      </c>
    </row>
    <row r="1574" spans="2:4" x14ac:dyDescent="0.25">
      <c r="B1574" s="2">
        <v>43155</v>
      </c>
      <c r="C1574" s="1" t="s">
        <v>4</v>
      </c>
      <c r="D1574" s="1">
        <v>4.2</v>
      </c>
    </row>
    <row r="1575" spans="2:4" x14ac:dyDescent="0.25">
      <c r="B1575" s="2">
        <v>43156</v>
      </c>
      <c r="C1575" s="1" t="s">
        <v>3</v>
      </c>
      <c r="D1575" s="1">
        <v>3.5</v>
      </c>
    </row>
    <row r="1576" spans="2:4" x14ac:dyDescent="0.25">
      <c r="B1576" s="2">
        <v>43156</v>
      </c>
      <c r="C1576" s="1" t="s">
        <v>4</v>
      </c>
      <c r="D1576" s="1">
        <v>4</v>
      </c>
    </row>
    <row r="1577" spans="2:4" x14ac:dyDescent="0.25">
      <c r="B1577" s="2">
        <v>43157</v>
      </c>
      <c r="C1577" s="1" t="s">
        <v>3</v>
      </c>
      <c r="D1577" s="1">
        <v>3.3</v>
      </c>
    </row>
    <row r="1578" spans="2:4" x14ac:dyDescent="0.25">
      <c r="B1578" s="2">
        <v>43157</v>
      </c>
      <c r="C1578" s="1" t="s">
        <v>4</v>
      </c>
      <c r="D1578" s="1">
        <v>3.7</v>
      </c>
    </row>
    <row r="1579" spans="2:4" x14ac:dyDescent="0.25">
      <c r="B1579" s="2">
        <v>43158</v>
      </c>
      <c r="C1579" s="1" t="s">
        <v>3</v>
      </c>
      <c r="D1579" s="1">
        <v>3.3</v>
      </c>
    </row>
    <row r="1580" spans="2:4" x14ac:dyDescent="0.25">
      <c r="B1580" s="2">
        <v>43158</v>
      </c>
      <c r="C1580" s="1" t="s">
        <v>4</v>
      </c>
      <c r="D1580" s="1">
        <v>3.9</v>
      </c>
    </row>
    <row r="1581" spans="2:4" x14ac:dyDescent="0.25">
      <c r="B1581" s="2">
        <v>43159</v>
      </c>
      <c r="C1581" s="1" t="s">
        <v>3</v>
      </c>
      <c r="D1581" s="1">
        <v>3.3</v>
      </c>
    </row>
    <row r="1582" spans="2:4" x14ac:dyDescent="0.25">
      <c r="B1582" s="2">
        <v>43159</v>
      </c>
      <c r="C1582" s="1" t="s">
        <v>4</v>
      </c>
      <c r="D1582" s="1">
        <v>3.9</v>
      </c>
    </row>
    <row r="1583" spans="2:4" x14ac:dyDescent="0.25">
      <c r="B1583" s="2">
        <v>43160</v>
      </c>
      <c r="C1583" s="1" t="s">
        <v>3</v>
      </c>
      <c r="D1583" s="1">
        <v>3.6</v>
      </c>
    </row>
    <row r="1584" spans="2:4" x14ac:dyDescent="0.25">
      <c r="B1584" s="2">
        <v>43160</v>
      </c>
      <c r="C1584" s="1" t="s">
        <v>4</v>
      </c>
      <c r="D1584" s="1">
        <v>4.4000000000000004</v>
      </c>
    </row>
    <row r="1585" spans="2:4" x14ac:dyDescent="0.25">
      <c r="B1585" s="2">
        <v>43161</v>
      </c>
      <c r="C1585" s="1" t="s">
        <v>3</v>
      </c>
      <c r="D1585" s="1">
        <v>5.0999999999999996</v>
      </c>
    </row>
    <row r="1586" spans="2:4" x14ac:dyDescent="0.25">
      <c r="B1586" s="2">
        <v>43161</v>
      </c>
      <c r="C1586" s="1" t="s">
        <v>4</v>
      </c>
      <c r="D1586" s="1">
        <v>7.2</v>
      </c>
    </row>
    <row r="1587" spans="2:4" x14ac:dyDescent="0.25">
      <c r="B1587" s="2">
        <v>43162</v>
      </c>
      <c r="C1587" s="1" t="s">
        <v>3</v>
      </c>
      <c r="D1587" s="1">
        <v>3.6</v>
      </c>
    </row>
    <row r="1588" spans="2:4" x14ac:dyDescent="0.25">
      <c r="B1588" s="2">
        <v>43162</v>
      </c>
      <c r="C1588" s="1" t="s">
        <v>4</v>
      </c>
      <c r="D1588" s="1">
        <v>4.4000000000000004</v>
      </c>
    </row>
    <row r="1589" spans="2:4" x14ac:dyDescent="0.25">
      <c r="B1589" s="2">
        <v>43163</v>
      </c>
      <c r="C1589" s="1" t="s">
        <v>3</v>
      </c>
      <c r="D1589" s="1">
        <v>4</v>
      </c>
    </row>
    <row r="1590" spans="2:4" x14ac:dyDescent="0.25">
      <c r="B1590" s="2">
        <v>43163</v>
      </c>
      <c r="C1590" s="1" t="s">
        <v>4</v>
      </c>
      <c r="D1590" s="1">
        <v>4.5999999999999996</v>
      </c>
    </row>
    <row r="1591" spans="2:4" x14ac:dyDescent="0.25">
      <c r="B1591" s="2">
        <v>43164</v>
      </c>
      <c r="C1591" s="1" t="s">
        <v>3</v>
      </c>
      <c r="D1591" s="1">
        <v>3.6</v>
      </c>
    </row>
    <row r="1592" spans="2:4" x14ac:dyDescent="0.25">
      <c r="B1592" s="2">
        <v>43164</v>
      </c>
      <c r="C1592" s="1" t="s">
        <v>4</v>
      </c>
      <c r="D1592" s="1">
        <v>4.2</v>
      </c>
    </row>
    <row r="1593" spans="2:4" x14ac:dyDescent="0.25">
      <c r="B1593" s="2">
        <v>43165</v>
      </c>
      <c r="C1593" s="1" t="s">
        <v>3</v>
      </c>
      <c r="D1593" s="1">
        <v>3.7</v>
      </c>
    </row>
    <row r="1594" spans="2:4" x14ac:dyDescent="0.25">
      <c r="B1594" s="2">
        <v>43165</v>
      </c>
      <c r="C1594" s="1" t="s">
        <v>4</v>
      </c>
      <c r="D1594" s="1">
        <v>4.3</v>
      </c>
    </row>
    <row r="1595" spans="2:4" x14ac:dyDescent="0.25">
      <c r="B1595" s="2">
        <v>43166</v>
      </c>
      <c r="C1595" s="1" t="s">
        <v>3</v>
      </c>
      <c r="D1595" s="1">
        <v>3.7</v>
      </c>
    </row>
    <row r="1596" spans="2:4" x14ac:dyDescent="0.25">
      <c r="B1596" s="2">
        <v>43166</v>
      </c>
      <c r="C1596" s="1" t="s">
        <v>4</v>
      </c>
      <c r="D1596" s="1">
        <v>4.4000000000000004</v>
      </c>
    </row>
    <row r="1597" spans="2:4" x14ac:dyDescent="0.25">
      <c r="B1597" s="2">
        <v>43167</v>
      </c>
      <c r="C1597" s="1" t="s">
        <v>3</v>
      </c>
      <c r="D1597" s="1">
        <v>3.7</v>
      </c>
    </row>
    <row r="1598" spans="2:4" x14ac:dyDescent="0.25">
      <c r="B1598" s="2">
        <v>43167</v>
      </c>
      <c r="C1598" s="1" t="s">
        <v>4</v>
      </c>
      <c r="D1598" s="1">
        <v>4.3</v>
      </c>
    </row>
    <row r="1599" spans="2:4" x14ac:dyDescent="0.25">
      <c r="B1599" s="2">
        <v>43168</v>
      </c>
      <c r="C1599" s="1" t="s">
        <v>3</v>
      </c>
      <c r="D1599" s="1">
        <v>3.6</v>
      </c>
    </row>
    <row r="1600" spans="2:4" x14ac:dyDescent="0.25">
      <c r="B1600" s="2">
        <v>43168</v>
      </c>
      <c r="C1600" s="1" t="s">
        <v>4</v>
      </c>
      <c r="D1600" s="1">
        <v>4.0999999999999996</v>
      </c>
    </row>
    <row r="1601" spans="2:4" x14ac:dyDescent="0.25">
      <c r="B1601" s="2">
        <v>43169</v>
      </c>
      <c r="C1601" s="1" t="s">
        <v>3</v>
      </c>
      <c r="D1601" s="1">
        <v>3.2</v>
      </c>
    </row>
    <row r="1602" spans="2:4" x14ac:dyDescent="0.25">
      <c r="B1602" s="2">
        <v>43169</v>
      </c>
      <c r="C1602" s="1" t="s">
        <v>4</v>
      </c>
      <c r="D1602" s="1">
        <v>3.8</v>
      </c>
    </row>
    <row r="1603" spans="2:4" x14ac:dyDescent="0.25">
      <c r="B1603" s="2">
        <v>43170</v>
      </c>
      <c r="C1603" s="1" t="s">
        <v>3</v>
      </c>
      <c r="D1603" s="1">
        <v>3.1</v>
      </c>
    </row>
    <row r="1604" spans="2:4" x14ac:dyDescent="0.25">
      <c r="B1604" s="2">
        <v>43170</v>
      </c>
      <c r="C1604" s="1" t="s">
        <v>4</v>
      </c>
      <c r="D1604" s="1">
        <v>3.8</v>
      </c>
    </row>
    <row r="1605" spans="2:4" x14ac:dyDescent="0.25">
      <c r="B1605" s="2">
        <v>43171</v>
      </c>
      <c r="C1605" s="1" t="s">
        <v>3</v>
      </c>
      <c r="D1605" s="1">
        <v>3.1</v>
      </c>
    </row>
    <row r="1606" spans="2:4" x14ac:dyDescent="0.25">
      <c r="B1606" s="2">
        <v>43171</v>
      </c>
      <c r="C1606" s="1" t="s">
        <v>4</v>
      </c>
      <c r="D1606" s="1">
        <v>4.0999999999999996</v>
      </c>
    </row>
    <row r="1607" spans="2:4" x14ac:dyDescent="0.25">
      <c r="B1607" s="2">
        <v>43172</v>
      </c>
      <c r="C1607" s="1" t="s">
        <v>3</v>
      </c>
      <c r="D1607" s="1">
        <v>3.8</v>
      </c>
    </row>
    <row r="1608" spans="2:4" x14ac:dyDescent="0.25">
      <c r="B1608" s="2">
        <v>43172</v>
      </c>
      <c r="C1608" s="1" t="s">
        <v>4</v>
      </c>
      <c r="D1608" s="1">
        <v>5.0999999999999996</v>
      </c>
    </row>
    <row r="1609" spans="2:4" x14ac:dyDescent="0.25">
      <c r="B1609" s="2">
        <v>43173</v>
      </c>
      <c r="C1609" s="1" t="s">
        <v>3</v>
      </c>
      <c r="D1609" s="1">
        <v>3.4</v>
      </c>
    </row>
    <row r="1610" spans="2:4" x14ac:dyDescent="0.25">
      <c r="B1610" s="2">
        <v>43173</v>
      </c>
      <c r="C1610" s="1" t="s">
        <v>4</v>
      </c>
      <c r="D1610" s="1">
        <v>4.8</v>
      </c>
    </row>
    <row r="1611" spans="2:4" x14ac:dyDescent="0.25">
      <c r="B1611" s="2">
        <v>43174</v>
      </c>
      <c r="C1611" s="1" t="s">
        <v>3</v>
      </c>
      <c r="D1611" s="1">
        <v>3.3</v>
      </c>
    </row>
    <row r="1612" spans="2:4" x14ac:dyDescent="0.25">
      <c r="B1612" s="2">
        <v>43174</v>
      </c>
      <c r="C1612" s="1" t="s">
        <v>4</v>
      </c>
      <c r="D1612" s="1">
        <v>4.5</v>
      </c>
    </row>
    <row r="1613" spans="2:4" x14ac:dyDescent="0.25">
      <c r="B1613" s="2">
        <v>43175</v>
      </c>
      <c r="C1613" s="1" t="s">
        <v>3</v>
      </c>
      <c r="D1613" s="1">
        <v>3.3</v>
      </c>
    </row>
    <row r="1614" spans="2:4" x14ac:dyDescent="0.25">
      <c r="B1614" s="2">
        <v>43175</v>
      </c>
      <c r="C1614" s="1" t="s">
        <v>4</v>
      </c>
      <c r="D1614" s="1">
        <v>4.5</v>
      </c>
    </row>
    <row r="1615" spans="2:4" x14ac:dyDescent="0.25">
      <c r="B1615" s="2">
        <v>43176</v>
      </c>
      <c r="C1615" s="1" t="s">
        <v>3</v>
      </c>
      <c r="D1615" s="1">
        <v>3.2</v>
      </c>
    </row>
    <row r="1616" spans="2:4" x14ac:dyDescent="0.25">
      <c r="B1616" s="2">
        <v>43176</v>
      </c>
      <c r="C1616" s="1" t="s">
        <v>4</v>
      </c>
      <c r="D1616" s="1">
        <v>4.3</v>
      </c>
    </row>
    <row r="1617" spans="2:4" x14ac:dyDescent="0.25">
      <c r="B1617" s="2">
        <v>43177</v>
      </c>
      <c r="C1617" s="1" t="s">
        <v>3</v>
      </c>
      <c r="D1617" s="1">
        <v>3.2</v>
      </c>
    </row>
    <row r="1618" spans="2:4" x14ac:dyDescent="0.25">
      <c r="B1618" s="2">
        <v>43177</v>
      </c>
      <c r="C1618" s="1" t="s">
        <v>4</v>
      </c>
      <c r="D1618" s="1">
        <v>4.2</v>
      </c>
    </row>
    <row r="1619" spans="2:4" x14ac:dyDescent="0.25">
      <c r="B1619" s="2">
        <v>43178</v>
      </c>
      <c r="C1619" s="1" t="s">
        <v>3</v>
      </c>
      <c r="D1619" s="1">
        <v>3.2</v>
      </c>
    </row>
    <row r="1620" spans="2:4" x14ac:dyDescent="0.25">
      <c r="B1620" s="2">
        <v>43178</v>
      </c>
      <c r="C1620" s="1" t="s">
        <v>4</v>
      </c>
      <c r="D1620" s="1">
        <v>4.2</v>
      </c>
    </row>
    <row r="1621" spans="2:4" x14ac:dyDescent="0.25">
      <c r="B1621" s="2">
        <v>43179</v>
      </c>
      <c r="C1621" s="1" t="s">
        <v>3</v>
      </c>
      <c r="D1621" s="1">
        <v>3.3</v>
      </c>
    </row>
    <row r="1622" spans="2:4" x14ac:dyDescent="0.25">
      <c r="B1622" s="2">
        <v>43179</v>
      </c>
      <c r="C1622" s="1" t="s">
        <v>4</v>
      </c>
      <c r="D1622" s="1">
        <v>4.4000000000000004</v>
      </c>
    </row>
    <row r="1623" spans="2:4" x14ac:dyDescent="0.25">
      <c r="B1623" s="2">
        <v>43180</v>
      </c>
      <c r="C1623" s="1" t="s">
        <v>3</v>
      </c>
      <c r="D1623" s="1">
        <v>4.2</v>
      </c>
    </row>
    <row r="1624" spans="2:4" x14ac:dyDescent="0.25">
      <c r="B1624" s="2">
        <v>43180</v>
      </c>
      <c r="C1624" s="1" t="s">
        <v>4</v>
      </c>
      <c r="D1624" s="1">
        <v>6.2</v>
      </c>
    </row>
    <row r="1625" spans="2:4" x14ac:dyDescent="0.25">
      <c r="B1625" s="2">
        <v>43181</v>
      </c>
      <c r="C1625" s="1" t="s">
        <v>3</v>
      </c>
      <c r="D1625" s="1">
        <v>4.2</v>
      </c>
    </row>
    <row r="1626" spans="2:4" x14ac:dyDescent="0.25">
      <c r="B1626" s="2">
        <v>43181</v>
      </c>
      <c r="C1626" s="1" t="s">
        <v>4</v>
      </c>
      <c r="D1626" s="1">
        <v>6.1</v>
      </c>
    </row>
    <row r="1627" spans="2:4" x14ac:dyDescent="0.25">
      <c r="B1627" s="2">
        <v>43182</v>
      </c>
      <c r="C1627" s="1" t="s">
        <v>3</v>
      </c>
      <c r="D1627" s="1">
        <v>4</v>
      </c>
    </row>
    <row r="1628" spans="2:4" x14ac:dyDescent="0.25">
      <c r="B1628" s="2">
        <v>43182</v>
      </c>
      <c r="C1628" s="1" t="s">
        <v>4</v>
      </c>
      <c r="D1628" s="1">
        <v>5.7</v>
      </c>
    </row>
    <row r="1629" spans="2:4" x14ac:dyDescent="0.25">
      <c r="B1629" s="2">
        <v>43183</v>
      </c>
      <c r="C1629" s="1" t="s">
        <v>3</v>
      </c>
      <c r="D1629" s="1">
        <v>3.8</v>
      </c>
    </row>
    <row r="1630" spans="2:4" x14ac:dyDescent="0.25">
      <c r="B1630" s="2">
        <v>43183</v>
      </c>
      <c r="C1630" s="1" t="s">
        <v>4</v>
      </c>
      <c r="D1630" s="1">
        <v>5.3</v>
      </c>
    </row>
    <row r="1631" spans="2:4" x14ac:dyDescent="0.25">
      <c r="B1631" s="2">
        <v>43184</v>
      </c>
      <c r="C1631" s="1" t="s">
        <v>3</v>
      </c>
      <c r="D1631" s="1">
        <v>3.7</v>
      </c>
    </row>
    <row r="1632" spans="2:4" x14ac:dyDescent="0.25">
      <c r="B1632" s="2">
        <v>43184</v>
      </c>
      <c r="C1632" s="1" t="s">
        <v>4</v>
      </c>
      <c r="D1632" s="1">
        <v>4.9000000000000004</v>
      </c>
    </row>
    <row r="1633" spans="2:4" x14ac:dyDescent="0.25">
      <c r="B1633" s="2">
        <v>43185</v>
      </c>
      <c r="C1633" s="1" t="s">
        <v>3</v>
      </c>
      <c r="D1633" s="1">
        <v>3.7</v>
      </c>
    </row>
    <row r="1634" spans="2:4" x14ac:dyDescent="0.25">
      <c r="B1634" s="2">
        <v>43185</v>
      </c>
      <c r="C1634" s="1" t="s">
        <v>4</v>
      </c>
      <c r="D1634" s="1">
        <v>5</v>
      </c>
    </row>
    <row r="1635" spans="2:4" x14ac:dyDescent="0.25">
      <c r="B1635" s="2">
        <v>43186</v>
      </c>
      <c r="C1635" s="1" t="s">
        <v>3</v>
      </c>
      <c r="D1635" s="1">
        <v>3.5</v>
      </c>
    </row>
    <row r="1636" spans="2:4" x14ac:dyDescent="0.25">
      <c r="B1636" s="2">
        <v>43186</v>
      </c>
      <c r="C1636" s="1" t="s">
        <v>4</v>
      </c>
      <c r="D1636" s="1">
        <v>5.0999999999999996</v>
      </c>
    </row>
    <row r="1637" spans="2:4" x14ac:dyDescent="0.25">
      <c r="B1637" s="2">
        <v>43187</v>
      </c>
      <c r="C1637" s="1" t="s">
        <v>3</v>
      </c>
      <c r="D1637" s="1">
        <v>3.7</v>
      </c>
    </row>
    <row r="1638" spans="2:4" x14ac:dyDescent="0.25">
      <c r="B1638" s="2">
        <v>43187</v>
      </c>
      <c r="C1638" s="1" t="s">
        <v>4</v>
      </c>
      <c r="D1638" s="1">
        <v>4.9000000000000004</v>
      </c>
    </row>
    <row r="1639" spans="2:4" x14ac:dyDescent="0.25">
      <c r="B1639" s="2">
        <v>43188</v>
      </c>
      <c r="C1639" s="1" t="s">
        <v>3</v>
      </c>
      <c r="D1639" s="1">
        <v>3.6</v>
      </c>
    </row>
    <row r="1640" spans="2:4" x14ac:dyDescent="0.25">
      <c r="B1640" s="2">
        <v>43188</v>
      </c>
      <c r="C1640" s="1" t="s">
        <v>4</v>
      </c>
      <c r="D1640" s="1">
        <v>4.9000000000000004</v>
      </c>
    </row>
    <row r="1641" spans="2:4" x14ac:dyDescent="0.25">
      <c r="B1641" s="2">
        <v>43189</v>
      </c>
      <c r="C1641" s="1" t="s">
        <v>3</v>
      </c>
      <c r="D1641" s="1">
        <v>3.6</v>
      </c>
    </row>
    <row r="1642" spans="2:4" x14ac:dyDescent="0.25">
      <c r="B1642" s="2">
        <v>43189</v>
      </c>
      <c r="C1642" s="1" t="s">
        <v>4</v>
      </c>
      <c r="D1642" s="1">
        <v>5.0999999999999996</v>
      </c>
    </row>
    <row r="1643" spans="2:4" x14ac:dyDescent="0.25">
      <c r="B1643" s="2">
        <v>43190</v>
      </c>
      <c r="C1643" s="1" t="s">
        <v>3</v>
      </c>
      <c r="D1643" s="1">
        <v>3.7</v>
      </c>
    </row>
    <row r="1644" spans="2:4" x14ac:dyDescent="0.25">
      <c r="B1644" s="2">
        <v>43190</v>
      </c>
      <c r="C1644" s="1" t="s">
        <v>4</v>
      </c>
      <c r="D1644" s="1">
        <v>5</v>
      </c>
    </row>
    <row r="1645" spans="2:4" x14ac:dyDescent="0.25">
      <c r="B1645" s="2">
        <v>43191</v>
      </c>
      <c r="C1645" s="1" t="s">
        <v>3</v>
      </c>
      <c r="D1645" s="1">
        <v>3.3</v>
      </c>
    </row>
    <row r="1646" spans="2:4" x14ac:dyDescent="0.25">
      <c r="B1646" s="2">
        <v>43191</v>
      </c>
      <c r="C1646" s="1" t="s">
        <v>4</v>
      </c>
      <c r="D1646" s="1">
        <v>4.7</v>
      </c>
    </row>
    <row r="1647" spans="2:4" x14ac:dyDescent="0.25">
      <c r="B1647" s="2">
        <v>43192</v>
      </c>
      <c r="C1647" s="1" t="s">
        <v>3</v>
      </c>
      <c r="D1647" s="1">
        <v>3.4</v>
      </c>
    </row>
    <row r="1648" spans="2:4" x14ac:dyDescent="0.25">
      <c r="B1648" s="2">
        <v>43192</v>
      </c>
      <c r="C1648" s="1" t="s">
        <v>4</v>
      </c>
      <c r="D1648" s="1">
        <v>4.4000000000000004</v>
      </c>
    </row>
    <row r="1649" spans="2:4" x14ac:dyDescent="0.25">
      <c r="B1649" s="2">
        <v>43193</v>
      </c>
      <c r="C1649" s="1" t="s">
        <v>3</v>
      </c>
      <c r="D1649" s="1">
        <v>3.3</v>
      </c>
    </row>
    <row r="1650" spans="2:4" x14ac:dyDescent="0.25">
      <c r="B1650" s="2">
        <v>43193</v>
      </c>
      <c r="C1650" s="1" t="s">
        <v>4</v>
      </c>
      <c r="D1650" s="1">
        <v>4.5</v>
      </c>
    </row>
    <row r="1651" spans="2:4" x14ac:dyDescent="0.25">
      <c r="B1651" s="2">
        <v>43194</v>
      </c>
      <c r="C1651" s="1" t="s">
        <v>3</v>
      </c>
      <c r="D1651" s="1">
        <v>3.5</v>
      </c>
    </row>
    <row r="1652" spans="2:4" x14ac:dyDescent="0.25">
      <c r="B1652" s="2">
        <v>43194</v>
      </c>
      <c r="C1652" s="1" t="s">
        <v>4</v>
      </c>
      <c r="D1652" s="1">
        <v>4.5</v>
      </c>
    </row>
    <row r="1653" spans="2:4" x14ac:dyDescent="0.25">
      <c r="B1653" s="2">
        <v>43195</v>
      </c>
      <c r="C1653" s="1" t="s">
        <v>3</v>
      </c>
      <c r="D1653" s="1">
        <v>3.5</v>
      </c>
    </row>
    <row r="1654" spans="2:4" x14ac:dyDescent="0.25">
      <c r="B1654" s="2">
        <v>43195</v>
      </c>
      <c r="C1654" s="1" t="s">
        <v>4</v>
      </c>
      <c r="D1654" s="1">
        <v>4.5</v>
      </c>
    </row>
    <row r="1655" spans="2:4" x14ac:dyDescent="0.25">
      <c r="B1655" s="2">
        <v>43196</v>
      </c>
      <c r="C1655" s="1" t="s">
        <v>3</v>
      </c>
      <c r="D1655" s="1">
        <v>3.1</v>
      </c>
    </row>
    <row r="1656" spans="2:4" x14ac:dyDescent="0.25">
      <c r="B1656" s="2">
        <v>43196</v>
      </c>
      <c r="C1656" s="1" t="s">
        <v>4</v>
      </c>
      <c r="D1656" s="1">
        <v>4.2</v>
      </c>
    </row>
    <row r="1657" spans="2:4" x14ac:dyDescent="0.25">
      <c r="B1657" s="2">
        <v>43197</v>
      </c>
      <c r="C1657" s="1" t="s">
        <v>3</v>
      </c>
      <c r="D1657" s="1">
        <v>3.2</v>
      </c>
    </row>
    <row r="1658" spans="2:4" x14ac:dyDescent="0.25">
      <c r="B1658" s="2">
        <v>43197</v>
      </c>
      <c r="C1658" s="1" t="s">
        <v>4</v>
      </c>
      <c r="D1658" s="1">
        <v>4.2</v>
      </c>
    </row>
    <row r="1659" spans="2:4" x14ac:dyDescent="0.25">
      <c r="B1659" s="2">
        <v>43198</v>
      </c>
      <c r="C1659" s="1" t="s">
        <v>3</v>
      </c>
      <c r="D1659" s="1">
        <v>4</v>
      </c>
    </row>
    <row r="1660" spans="2:4" x14ac:dyDescent="0.25">
      <c r="B1660" s="2">
        <v>43198</v>
      </c>
      <c r="C1660" s="1" t="s">
        <v>4</v>
      </c>
      <c r="D1660" s="1">
        <v>5.4</v>
      </c>
    </row>
    <row r="1661" spans="2:4" x14ac:dyDescent="0.25">
      <c r="B1661" s="2">
        <v>43199</v>
      </c>
      <c r="C1661" s="1" t="s">
        <v>3</v>
      </c>
      <c r="D1661" s="1">
        <v>4</v>
      </c>
    </row>
    <row r="1662" spans="2:4" x14ac:dyDescent="0.25">
      <c r="B1662" s="2">
        <v>43199</v>
      </c>
      <c r="C1662" s="1" t="s">
        <v>4</v>
      </c>
      <c r="D1662" s="1">
        <v>5.6</v>
      </c>
    </row>
    <row r="1663" spans="2:4" x14ac:dyDescent="0.25">
      <c r="B1663" s="2">
        <v>43200</v>
      </c>
      <c r="C1663" s="1" t="s">
        <v>3</v>
      </c>
      <c r="D1663" s="1">
        <v>4.2</v>
      </c>
    </row>
    <row r="1664" spans="2:4" x14ac:dyDescent="0.25">
      <c r="B1664" s="2">
        <v>43200</v>
      </c>
      <c r="C1664" s="1" t="s">
        <v>4</v>
      </c>
      <c r="D1664" s="1">
        <v>5.4</v>
      </c>
    </row>
    <row r="1665" spans="2:4" x14ac:dyDescent="0.25">
      <c r="B1665" s="2">
        <v>43201</v>
      </c>
      <c r="C1665" s="1" t="s">
        <v>3</v>
      </c>
      <c r="D1665" s="1">
        <v>3.7</v>
      </c>
    </row>
    <row r="1666" spans="2:4" x14ac:dyDescent="0.25">
      <c r="B1666" s="2">
        <v>43201</v>
      </c>
      <c r="C1666" s="1" t="s">
        <v>4</v>
      </c>
      <c r="D1666" s="1">
        <v>5.3</v>
      </c>
    </row>
    <row r="1667" spans="2:4" x14ac:dyDescent="0.25">
      <c r="B1667" s="2">
        <v>43202</v>
      </c>
      <c r="C1667" s="1" t="s">
        <v>3</v>
      </c>
      <c r="D1667" s="1">
        <v>3.7</v>
      </c>
    </row>
    <row r="1668" spans="2:4" x14ac:dyDescent="0.25">
      <c r="B1668" s="2">
        <v>43202</v>
      </c>
      <c r="C1668" s="1" t="s">
        <v>4</v>
      </c>
      <c r="D1668" s="1">
        <v>4.9000000000000004</v>
      </c>
    </row>
    <row r="1669" spans="2:4" x14ac:dyDescent="0.25">
      <c r="B1669" s="2">
        <v>43203</v>
      </c>
      <c r="C1669" s="1" t="s">
        <v>3</v>
      </c>
      <c r="D1669" s="1">
        <v>3.7</v>
      </c>
    </row>
    <row r="1670" spans="2:4" x14ac:dyDescent="0.25">
      <c r="B1670" s="2">
        <v>43203</v>
      </c>
      <c r="C1670" s="1" t="s">
        <v>4</v>
      </c>
      <c r="D1670" s="1">
        <v>4.9000000000000004</v>
      </c>
    </row>
    <row r="1671" spans="2:4" x14ac:dyDescent="0.25">
      <c r="B1671" s="2">
        <v>43204</v>
      </c>
      <c r="C1671" s="1" t="s">
        <v>3</v>
      </c>
      <c r="D1671" s="1">
        <v>3.6</v>
      </c>
    </row>
    <row r="1672" spans="2:4" x14ac:dyDescent="0.25">
      <c r="B1672" s="2">
        <v>43204</v>
      </c>
      <c r="C1672" s="1" t="s">
        <v>4</v>
      </c>
      <c r="D1672" s="1">
        <v>5</v>
      </c>
    </row>
    <row r="1673" spans="2:4" x14ac:dyDescent="0.25">
      <c r="B1673" s="2">
        <v>43205</v>
      </c>
      <c r="C1673" s="1" t="s">
        <v>3</v>
      </c>
      <c r="D1673" s="1">
        <v>3.6</v>
      </c>
    </row>
    <row r="1674" spans="2:4" x14ac:dyDescent="0.25">
      <c r="B1674" s="2">
        <v>43205</v>
      </c>
      <c r="C1674" s="1" t="s">
        <v>4</v>
      </c>
      <c r="D1674" s="1">
        <v>4.8</v>
      </c>
    </row>
    <row r="1675" spans="2:4" x14ac:dyDescent="0.25">
      <c r="B1675" s="2">
        <v>43206</v>
      </c>
      <c r="C1675" s="1" t="s">
        <v>3</v>
      </c>
      <c r="D1675" s="1">
        <v>4.3</v>
      </c>
    </row>
    <row r="1676" spans="2:4" x14ac:dyDescent="0.25">
      <c r="B1676" s="2">
        <v>43206</v>
      </c>
      <c r="C1676" s="1" t="s">
        <v>4</v>
      </c>
      <c r="D1676" s="1">
        <v>6.3</v>
      </c>
    </row>
    <row r="1677" spans="2:4" x14ac:dyDescent="0.25">
      <c r="B1677" s="2">
        <v>43207</v>
      </c>
      <c r="C1677" s="1" t="s">
        <v>3</v>
      </c>
      <c r="D1677" s="1">
        <v>4.5999999999999996</v>
      </c>
    </row>
    <row r="1678" spans="2:4" x14ac:dyDescent="0.25">
      <c r="B1678" s="2">
        <v>43207</v>
      </c>
      <c r="C1678" s="1" t="s">
        <v>4</v>
      </c>
      <c r="D1678" s="1">
        <v>5.5</v>
      </c>
    </row>
    <row r="1679" spans="2:4" x14ac:dyDescent="0.25">
      <c r="B1679" s="2">
        <v>43208</v>
      </c>
      <c r="C1679" s="1" t="s">
        <v>3</v>
      </c>
      <c r="D1679" s="1">
        <v>4</v>
      </c>
    </row>
    <row r="1680" spans="2:4" x14ac:dyDescent="0.25">
      <c r="B1680" s="2">
        <v>43208</v>
      </c>
      <c r="C1680" s="1" t="s">
        <v>4</v>
      </c>
      <c r="D1680" s="1">
        <v>4.8</v>
      </c>
    </row>
    <row r="1681" spans="2:4" x14ac:dyDescent="0.25">
      <c r="B1681" s="2">
        <v>43209</v>
      </c>
      <c r="C1681" s="1" t="s">
        <v>3</v>
      </c>
      <c r="D1681" s="1">
        <v>3.7</v>
      </c>
    </row>
    <row r="1682" spans="2:4" x14ac:dyDescent="0.25">
      <c r="B1682" s="2">
        <v>43209</v>
      </c>
      <c r="C1682" s="1" t="s">
        <v>4</v>
      </c>
      <c r="D1682" s="1">
        <v>4.4000000000000004</v>
      </c>
    </row>
    <row r="1683" spans="2:4" x14ac:dyDescent="0.25">
      <c r="B1683" s="2">
        <v>43210</v>
      </c>
      <c r="C1683" s="1" t="s">
        <v>3</v>
      </c>
      <c r="D1683" s="1">
        <v>3.3</v>
      </c>
    </row>
    <row r="1684" spans="2:4" x14ac:dyDescent="0.25">
      <c r="B1684" s="2">
        <v>43210</v>
      </c>
      <c r="C1684" s="1" t="s">
        <v>4</v>
      </c>
      <c r="D1684" s="1">
        <v>3.7</v>
      </c>
    </row>
    <row r="1685" spans="2:4" x14ac:dyDescent="0.25">
      <c r="B1685" s="2">
        <v>43211</v>
      </c>
      <c r="C1685" s="1" t="s">
        <v>3</v>
      </c>
      <c r="D1685" s="1">
        <v>3.2</v>
      </c>
    </row>
    <row r="1686" spans="2:4" x14ac:dyDescent="0.25">
      <c r="B1686" s="2">
        <v>43211</v>
      </c>
      <c r="C1686" s="1" t="s">
        <v>4</v>
      </c>
      <c r="D1686" s="1">
        <v>3.8</v>
      </c>
    </row>
    <row r="1687" spans="2:4" x14ac:dyDescent="0.25">
      <c r="B1687" s="2">
        <v>43212</v>
      </c>
      <c r="C1687" s="1" t="s">
        <v>3</v>
      </c>
      <c r="D1687" s="1">
        <v>3.1</v>
      </c>
    </row>
    <row r="1688" spans="2:4" x14ac:dyDescent="0.25">
      <c r="B1688" s="2">
        <v>43212</v>
      </c>
      <c r="C1688" s="1" t="s">
        <v>4</v>
      </c>
      <c r="D1688" s="1">
        <v>3.7</v>
      </c>
    </row>
    <row r="1689" spans="2:4" x14ac:dyDescent="0.25">
      <c r="B1689" s="2">
        <v>43213</v>
      </c>
      <c r="C1689" s="1" t="s">
        <v>3</v>
      </c>
      <c r="D1689" s="1">
        <v>3</v>
      </c>
    </row>
    <row r="1690" spans="2:4" x14ac:dyDescent="0.25">
      <c r="B1690" s="2">
        <v>43213</v>
      </c>
      <c r="C1690" s="1" t="s">
        <v>4</v>
      </c>
      <c r="D1690" s="1">
        <v>3.4</v>
      </c>
    </row>
    <row r="1691" spans="2:4" x14ac:dyDescent="0.25">
      <c r="B1691" s="2">
        <v>43214</v>
      </c>
      <c r="C1691" s="1" t="s">
        <v>3</v>
      </c>
      <c r="D1691" s="1">
        <v>3.9</v>
      </c>
    </row>
    <row r="1692" spans="2:4" x14ac:dyDescent="0.25">
      <c r="B1692" s="2">
        <v>43214</v>
      </c>
      <c r="C1692" s="1" t="s">
        <v>4</v>
      </c>
      <c r="D1692" s="1">
        <v>4.5999999999999996</v>
      </c>
    </row>
    <row r="1693" spans="2:4" x14ac:dyDescent="0.25">
      <c r="B1693" s="2">
        <v>43215</v>
      </c>
      <c r="C1693" s="1" t="s">
        <v>3</v>
      </c>
      <c r="D1693" s="1">
        <v>3.9</v>
      </c>
    </row>
    <row r="1694" spans="2:4" x14ac:dyDescent="0.25">
      <c r="B1694" s="2">
        <v>43215</v>
      </c>
      <c r="C1694" s="1" t="s">
        <v>4</v>
      </c>
      <c r="D1694" s="1">
        <v>4.5999999999999996</v>
      </c>
    </row>
    <row r="1695" spans="2:4" x14ac:dyDescent="0.25">
      <c r="B1695" s="2">
        <v>43216</v>
      </c>
      <c r="C1695" s="1" t="s">
        <v>3</v>
      </c>
      <c r="D1695" s="1">
        <v>3</v>
      </c>
    </row>
    <row r="1696" spans="2:4" x14ac:dyDescent="0.25">
      <c r="B1696" s="2">
        <v>43216</v>
      </c>
      <c r="C1696" s="1" t="s">
        <v>4</v>
      </c>
      <c r="D1696" s="1">
        <v>3.4</v>
      </c>
    </row>
    <row r="1697" spans="2:4" x14ac:dyDescent="0.25">
      <c r="B1697" s="2">
        <v>43217</v>
      </c>
      <c r="C1697" s="1" t="s">
        <v>3</v>
      </c>
      <c r="D1697" s="1">
        <v>4</v>
      </c>
    </row>
    <row r="1698" spans="2:4" x14ac:dyDescent="0.25">
      <c r="B1698" s="2">
        <v>43217</v>
      </c>
      <c r="C1698" s="1" t="s">
        <v>4</v>
      </c>
      <c r="D1698" s="1">
        <v>4.7</v>
      </c>
    </row>
    <row r="1699" spans="2:4" x14ac:dyDescent="0.25">
      <c r="B1699" s="2">
        <v>43218</v>
      </c>
      <c r="C1699" s="1" t="s">
        <v>3</v>
      </c>
      <c r="D1699" s="1">
        <v>5</v>
      </c>
    </row>
    <row r="1700" spans="2:4" x14ac:dyDescent="0.25">
      <c r="B1700" s="2">
        <v>43218</v>
      </c>
      <c r="C1700" s="1" t="s">
        <v>4</v>
      </c>
      <c r="D1700" s="1">
        <v>5.8</v>
      </c>
    </row>
    <row r="1701" spans="2:4" x14ac:dyDescent="0.25">
      <c r="B1701" s="2">
        <v>43219</v>
      </c>
      <c r="C1701" s="1" t="s">
        <v>3</v>
      </c>
      <c r="D1701" s="1">
        <v>4.2</v>
      </c>
    </row>
    <row r="1702" spans="2:4" x14ac:dyDescent="0.25">
      <c r="B1702" s="2">
        <v>43219</v>
      </c>
      <c r="C1702" s="1" t="s">
        <v>4</v>
      </c>
      <c r="D1702" s="1">
        <v>5.0999999999999996</v>
      </c>
    </row>
    <row r="1703" spans="2:4" x14ac:dyDescent="0.25">
      <c r="B1703" s="2">
        <v>43220</v>
      </c>
      <c r="C1703" s="1" t="s">
        <v>3</v>
      </c>
      <c r="D1703" s="1">
        <v>3.9</v>
      </c>
    </row>
    <row r="1704" spans="2:4" x14ac:dyDescent="0.25">
      <c r="B1704" s="2">
        <v>43220</v>
      </c>
      <c r="C1704" s="1" t="s">
        <v>4</v>
      </c>
      <c r="D1704" s="1">
        <v>4.5</v>
      </c>
    </row>
    <row r="1705" spans="2:4" x14ac:dyDescent="0.25">
      <c r="B1705" s="2">
        <v>43221</v>
      </c>
      <c r="C1705" s="1" t="s">
        <v>3</v>
      </c>
      <c r="D1705" s="1">
        <v>3.7</v>
      </c>
    </row>
    <row r="1706" spans="2:4" x14ac:dyDescent="0.25">
      <c r="B1706" s="2">
        <v>43221</v>
      </c>
      <c r="C1706" s="1" t="s">
        <v>4</v>
      </c>
      <c r="D1706" s="1">
        <v>4.3</v>
      </c>
    </row>
    <row r="1707" spans="2:4" x14ac:dyDescent="0.25">
      <c r="B1707" s="2">
        <v>43222</v>
      </c>
      <c r="C1707" s="1" t="s">
        <v>3</v>
      </c>
      <c r="D1707" s="1">
        <v>3.5</v>
      </c>
    </row>
    <row r="1708" spans="2:4" x14ac:dyDescent="0.25">
      <c r="B1708" s="2">
        <v>43222</v>
      </c>
      <c r="C1708" s="1" t="s">
        <v>4</v>
      </c>
      <c r="D1708" s="1">
        <v>4.2</v>
      </c>
    </row>
    <row r="1709" spans="2:4" x14ac:dyDescent="0.25">
      <c r="B1709" s="2">
        <v>43223</v>
      </c>
      <c r="C1709" s="1" t="s">
        <v>3</v>
      </c>
      <c r="D1709" s="1">
        <v>3.5</v>
      </c>
    </row>
    <row r="1710" spans="2:4" x14ac:dyDescent="0.25">
      <c r="B1710" s="2">
        <v>43223</v>
      </c>
      <c r="C1710" s="1" t="s">
        <v>4</v>
      </c>
      <c r="D1710" s="1">
        <v>3.9</v>
      </c>
    </row>
    <row r="1711" spans="2:4" x14ac:dyDescent="0.25">
      <c r="B1711" s="2">
        <v>43224</v>
      </c>
      <c r="C1711" s="1" t="s">
        <v>3</v>
      </c>
      <c r="D1711" s="1">
        <v>3.4</v>
      </c>
    </row>
    <row r="1712" spans="2:4" x14ac:dyDescent="0.25">
      <c r="B1712" s="2">
        <v>43224</v>
      </c>
      <c r="C1712" s="1" t="s">
        <v>4</v>
      </c>
      <c r="D1712" s="1">
        <v>3.9</v>
      </c>
    </row>
    <row r="1713" spans="2:4" x14ac:dyDescent="0.25">
      <c r="B1713" s="2">
        <v>43225</v>
      </c>
      <c r="C1713" s="1" t="s">
        <v>3</v>
      </c>
      <c r="D1713" s="1">
        <v>3.4</v>
      </c>
    </row>
    <row r="1714" spans="2:4" x14ac:dyDescent="0.25">
      <c r="B1714" s="2">
        <v>43225</v>
      </c>
      <c r="C1714" s="1" t="s">
        <v>4</v>
      </c>
      <c r="D1714" s="1">
        <v>4</v>
      </c>
    </row>
    <row r="1715" spans="2:4" x14ac:dyDescent="0.25">
      <c r="B1715" s="2">
        <v>43226</v>
      </c>
      <c r="C1715" s="1" t="s">
        <v>3</v>
      </c>
      <c r="D1715" s="1">
        <v>3.3</v>
      </c>
    </row>
    <row r="1716" spans="2:4" x14ac:dyDescent="0.25">
      <c r="B1716" s="2">
        <v>43226</v>
      </c>
      <c r="C1716" s="1" t="s">
        <v>4</v>
      </c>
      <c r="D1716" s="1">
        <v>3.7</v>
      </c>
    </row>
    <row r="1717" spans="2:4" x14ac:dyDescent="0.25">
      <c r="B1717" s="2">
        <v>43227</v>
      </c>
      <c r="C1717" s="1" t="s">
        <v>3</v>
      </c>
      <c r="D1717" s="1">
        <v>3.1</v>
      </c>
    </row>
    <row r="1718" spans="2:4" x14ac:dyDescent="0.25">
      <c r="B1718" s="2">
        <v>43227</v>
      </c>
      <c r="C1718" s="1" t="s">
        <v>4</v>
      </c>
      <c r="D1718" s="1">
        <v>3.7</v>
      </c>
    </row>
    <row r="1719" spans="2:4" x14ac:dyDescent="0.25">
      <c r="B1719" s="2">
        <v>43228</v>
      </c>
      <c r="C1719" s="1" t="s">
        <v>3</v>
      </c>
      <c r="D1719" s="1">
        <v>3.1</v>
      </c>
    </row>
    <row r="1720" spans="2:4" x14ac:dyDescent="0.25">
      <c r="B1720" s="2">
        <v>43228</v>
      </c>
      <c r="C1720" s="1" t="s">
        <v>4</v>
      </c>
      <c r="D1720" s="1">
        <v>3.6</v>
      </c>
    </row>
    <row r="1721" spans="2:4" x14ac:dyDescent="0.25">
      <c r="B1721" s="2">
        <v>43229</v>
      </c>
      <c r="C1721" s="1" t="s">
        <v>3</v>
      </c>
      <c r="D1721" s="1">
        <v>3</v>
      </c>
    </row>
    <row r="1722" spans="2:4" x14ac:dyDescent="0.25">
      <c r="B1722" s="2">
        <v>43229</v>
      </c>
      <c r="C1722" s="1" t="s">
        <v>4</v>
      </c>
      <c r="D1722" s="1">
        <v>3.4</v>
      </c>
    </row>
    <row r="1723" spans="2:4" x14ac:dyDescent="0.25">
      <c r="B1723" s="2">
        <v>43230</v>
      </c>
      <c r="C1723" s="1" t="s">
        <v>3</v>
      </c>
      <c r="D1723" s="1">
        <v>2.9</v>
      </c>
    </row>
    <row r="1724" spans="2:4" x14ac:dyDescent="0.25">
      <c r="B1724" s="2">
        <v>43230</v>
      </c>
      <c r="C1724" s="1" t="s">
        <v>4</v>
      </c>
      <c r="D1724" s="1">
        <v>3.4</v>
      </c>
    </row>
    <row r="1725" spans="2:4" x14ac:dyDescent="0.25">
      <c r="B1725" s="2">
        <v>43231</v>
      </c>
      <c r="C1725" s="1" t="s">
        <v>3</v>
      </c>
      <c r="D1725" s="1">
        <v>3</v>
      </c>
    </row>
    <row r="1726" spans="2:4" x14ac:dyDescent="0.25">
      <c r="B1726" s="2">
        <v>43231</v>
      </c>
      <c r="C1726" s="1" t="s">
        <v>4</v>
      </c>
      <c r="D1726" s="1">
        <v>3.5</v>
      </c>
    </row>
    <row r="1727" spans="2:4" x14ac:dyDescent="0.25">
      <c r="B1727" s="2">
        <v>43232</v>
      </c>
      <c r="C1727" s="1" t="s">
        <v>3</v>
      </c>
      <c r="D1727" s="1">
        <v>2.9</v>
      </c>
    </row>
    <row r="1728" spans="2:4" x14ac:dyDescent="0.25">
      <c r="B1728" s="2">
        <v>43232</v>
      </c>
      <c r="C1728" s="1" t="s">
        <v>4</v>
      </c>
      <c r="D1728" s="1">
        <v>3.3</v>
      </c>
    </row>
    <row r="1729" spans="2:4" x14ac:dyDescent="0.25">
      <c r="B1729" s="2">
        <v>43233</v>
      </c>
      <c r="C1729" s="1" t="s">
        <v>3</v>
      </c>
      <c r="D1729" s="1">
        <v>2.6</v>
      </c>
    </row>
    <row r="1730" spans="2:4" x14ac:dyDescent="0.25">
      <c r="B1730" s="2">
        <v>43233</v>
      </c>
      <c r="C1730" s="1" t="s">
        <v>4</v>
      </c>
      <c r="D1730" s="1">
        <v>3</v>
      </c>
    </row>
    <row r="1731" spans="2:4" x14ac:dyDescent="0.25">
      <c r="B1731" s="2">
        <v>43234</v>
      </c>
      <c r="C1731" s="1" t="s">
        <v>3</v>
      </c>
      <c r="D1731" s="1">
        <v>2.8</v>
      </c>
    </row>
    <row r="1732" spans="2:4" x14ac:dyDescent="0.25">
      <c r="B1732" s="2">
        <v>43234</v>
      </c>
      <c r="C1732" s="1" t="s">
        <v>4</v>
      </c>
      <c r="D1732" s="1">
        <v>3</v>
      </c>
    </row>
    <row r="1733" spans="2:4" x14ac:dyDescent="0.25">
      <c r="B1733" s="2">
        <v>43235</v>
      </c>
      <c r="C1733" s="1" t="s">
        <v>3</v>
      </c>
      <c r="D1733" s="1">
        <v>2.8</v>
      </c>
    </row>
    <row r="1734" spans="2:4" x14ac:dyDescent="0.25">
      <c r="B1734" s="2">
        <v>43235</v>
      </c>
      <c r="C1734" s="1" t="s">
        <v>4</v>
      </c>
      <c r="D1734" s="1">
        <v>3.2</v>
      </c>
    </row>
    <row r="1735" spans="2:4" x14ac:dyDescent="0.25">
      <c r="B1735" s="2">
        <v>43236</v>
      </c>
      <c r="C1735" s="1" t="s">
        <v>3</v>
      </c>
      <c r="D1735" s="1">
        <v>2.7</v>
      </c>
    </row>
    <row r="1736" spans="2:4" x14ac:dyDescent="0.25">
      <c r="B1736" s="2">
        <v>43236</v>
      </c>
      <c r="C1736" s="1" t="s">
        <v>4</v>
      </c>
      <c r="D1736" s="1">
        <v>3.1</v>
      </c>
    </row>
    <row r="1737" spans="2:4" x14ac:dyDescent="0.25">
      <c r="B1737" s="2">
        <v>43237</v>
      </c>
      <c r="C1737" s="1" t="s">
        <v>3</v>
      </c>
      <c r="D1737" s="1">
        <v>2.9</v>
      </c>
    </row>
    <row r="1738" spans="2:4" x14ac:dyDescent="0.25">
      <c r="B1738" s="2">
        <v>43237</v>
      </c>
      <c r="C1738" s="1" t="s">
        <v>4</v>
      </c>
      <c r="D1738" s="1">
        <v>3.3</v>
      </c>
    </row>
    <row r="1739" spans="2:4" x14ac:dyDescent="0.25">
      <c r="B1739" s="2">
        <v>43238</v>
      </c>
      <c r="C1739" s="1" t="s">
        <v>3</v>
      </c>
      <c r="D1739" s="1">
        <v>3.4</v>
      </c>
    </row>
    <row r="1740" spans="2:4" x14ac:dyDescent="0.25">
      <c r="B1740" s="2">
        <v>43238</v>
      </c>
      <c r="C1740" s="1" t="s">
        <v>4</v>
      </c>
      <c r="D1740" s="1">
        <v>3.8</v>
      </c>
    </row>
    <row r="1741" spans="2:4" x14ac:dyDescent="0.25">
      <c r="B1741" s="2">
        <v>43239</v>
      </c>
      <c r="C1741" s="1" t="s">
        <v>3</v>
      </c>
      <c r="D1741" s="1">
        <v>3</v>
      </c>
    </row>
    <row r="1742" spans="2:4" x14ac:dyDescent="0.25">
      <c r="B1742" s="2">
        <v>43239</v>
      </c>
      <c r="C1742" s="1" t="s">
        <v>4</v>
      </c>
      <c r="D1742" s="1">
        <v>3.5</v>
      </c>
    </row>
    <row r="1743" spans="2:4" x14ac:dyDescent="0.25">
      <c r="B1743" s="2">
        <v>43240</v>
      </c>
      <c r="C1743" s="1" t="s">
        <v>3</v>
      </c>
      <c r="D1743" s="1">
        <v>3.1</v>
      </c>
    </row>
    <row r="1744" spans="2:4" x14ac:dyDescent="0.25">
      <c r="B1744" s="2">
        <v>43240</v>
      </c>
      <c r="C1744" s="1" t="s">
        <v>4</v>
      </c>
      <c r="D1744" s="1">
        <v>3.6</v>
      </c>
    </row>
    <row r="1745" spans="2:4" x14ac:dyDescent="0.25">
      <c r="B1745" s="2">
        <v>43241</v>
      </c>
      <c r="C1745" s="1" t="s">
        <v>3</v>
      </c>
      <c r="D1745" s="1">
        <v>2.8</v>
      </c>
    </row>
    <row r="1746" spans="2:4" x14ac:dyDescent="0.25">
      <c r="B1746" s="2">
        <v>43241</v>
      </c>
      <c r="C1746" s="1" t="s">
        <v>4</v>
      </c>
      <c r="D1746" s="1">
        <v>3.3</v>
      </c>
    </row>
    <row r="1747" spans="2:4" x14ac:dyDescent="0.25">
      <c r="B1747" s="2">
        <v>43242</v>
      </c>
      <c r="C1747" s="1" t="s">
        <v>3</v>
      </c>
      <c r="D1747" s="1">
        <v>2.7</v>
      </c>
    </row>
    <row r="1748" spans="2:4" x14ac:dyDescent="0.25">
      <c r="B1748" s="2">
        <v>43242</v>
      </c>
      <c r="C1748" s="1" t="s">
        <v>4</v>
      </c>
      <c r="D1748" s="1">
        <v>3.2</v>
      </c>
    </row>
    <row r="1749" spans="2:4" x14ac:dyDescent="0.25">
      <c r="B1749" s="2">
        <v>43243</v>
      </c>
      <c r="C1749" s="1" t="s">
        <v>3</v>
      </c>
      <c r="D1749" s="1">
        <v>2.7</v>
      </c>
    </row>
    <row r="1750" spans="2:4" x14ac:dyDescent="0.25">
      <c r="B1750" s="2">
        <v>43243</v>
      </c>
      <c r="C1750" s="1" t="s">
        <v>4</v>
      </c>
      <c r="D1750" s="1">
        <v>2.8</v>
      </c>
    </row>
    <row r="1751" spans="2:4" x14ac:dyDescent="0.25">
      <c r="B1751" s="2">
        <v>43244</v>
      </c>
      <c r="C1751" s="1" t="s">
        <v>3</v>
      </c>
      <c r="D1751" s="1">
        <v>2.6</v>
      </c>
    </row>
    <row r="1752" spans="2:4" x14ac:dyDescent="0.25">
      <c r="B1752" s="2">
        <v>43244</v>
      </c>
      <c r="C1752" s="1" t="s">
        <v>4</v>
      </c>
      <c r="D1752" s="1">
        <v>2.9</v>
      </c>
    </row>
    <row r="1753" spans="2:4" x14ac:dyDescent="0.25">
      <c r="B1753" s="2">
        <v>43245</v>
      </c>
      <c r="C1753" s="1" t="s">
        <v>3</v>
      </c>
      <c r="D1753" s="1">
        <v>2.8</v>
      </c>
    </row>
    <row r="1754" spans="2:4" x14ac:dyDescent="0.25">
      <c r="B1754" s="2">
        <v>43245</v>
      </c>
      <c r="C1754" s="1" t="s">
        <v>4</v>
      </c>
      <c r="D1754" s="1">
        <v>3.4</v>
      </c>
    </row>
    <row r="1755" spans="2:4" x14ac:dyDescent="0.25">
      <c r="B1755" s="2">
        <v>43246</v>
      </c>
      <c r="C1755" s="1" t="s">
        <v>3</v>
      </c>
      <c r="D1755" s="1">
        <v>2.8</v>
      </c>
    </row>
    <row r="1756" spans="2:4" x14ac:dyDescent="0.25">
      <c r="B1756" s="2">
        <v>43246</v>
      </c>
      <c r="C1756" s="1" t="s">
        <v>4</v>
      </c>
      <c r="D1756" s="1">
        <v>3</v>
      </c>
    </row>
    <row r="1757" spans="2:4" x14ac:dyDescent="0.25">
      <c r="B1757" s="2">
        <v>43247</v>
      </c>
      <c r="C1757" s="1" t="s">
        <v>3</v>
      </c>
      <c r="D1757" s="1">
        <v>2.6</v>
      </c>
    </row>
    <row r="1758" spans="2:4" x14ac:dyDescent="0.25">
      <c r="B1758" s="2">
        <v>43247</v>
      </c>
      <c r="C1758" s="1" t="s">
        <v>4</v>
      </c>
      <c r="D1758" s="1">
        <v>2.9</v>
      </c>
    </row>
    <row r="1759" spans="2:4" x14ac:dyDescent="0.25">
      <c r="B1759" s="2">
        <v>43248</v>
      </c>
      <c r="C1759" s="1" t="s">
        <v>3</v>
      </c>
      <c r="D1759" s="1">
        <v>2.4</v>
      </c>
    </row>
    <row r="1760" spans="2:4" x14ac:dyDescent="0.25">
      <c r="B1760" s="2">
        <v>43248</v>
      </c>
      <c r="C1760" s="1" t="s">
        <v>4</v>
      </c>
      <c r="D1760" s="1">
        <v>2.8</v>
      </c>
    </row>
    <row r="1761" spans="2:4" x14ac:dyDescent="0.25">
      <c r="B1761" s="2">
        <v>43249</v>
      </c>
      <c r="C1761" s="1" t="s">
        <v>3</v>
      </c>
      <c r="D1761" s="1">
        <v>4</v>
      </c>
    </row>
    <row r="1762" spans="2:4" x14ac:dyDescent="0.25">
      <c r="B1762" s="2">
        <v>43249</v>
      </c>
      <c r="C1762" s="1" t="s">
        <v>4</v>
      </c>
      <c r="D1762" s="1">
        <v>6.1</v>
      </c>
    </row>
    <row r="1763" spans="2:4" x14ac:dyDescent="0.25">
      <c r="B1763" s="2">
        <v>43250</v>
      </c>
      <c r="C1763" s="1" t="s">
        <v>3</v>
      </c>
      <c r="D1763" s="1">
        <v>3.6</v>
      </c>
    </row>
    <row r="1764" spans="2:4" x14ac:dyDescent="0.25">
      <c r="B1764" s="2">
        <v>43250</v>
      </c>
      <c r="C1764" s="1" t="s">
        <v>4</v>
      </c>
      <c r="D1764" s="1">
        <v>4.8</v>
      </c>
    </row>
    <row r="1765" spans="2:4" x14ac:dyDescent="0.25">
      <c r="B1765" s="2">
        <v>43251</v>
      </c>
      <c r="C1765" s="1" t="s">
        <v>3</v>
      </c>
      <c r="D1765" s="1">
        <v>3</v>
      </c>
    </row>
    <row r="1766" spans="2:4" x14ac:dyDescent="0.25">
      <c r="B1766" s="2">
        <v>43251</v>
      </c>
      <c r="C1766" s="1" t="s">
        <v>4</v>
      </c>
      <c r="D1766" s="1">
        <v>4.2</v>
      </c>
    </row>
    <row r="1767" spans="2:4" x14ac:dyDescent="0.25">
      <c r="B1767" s="2">
        <v>43252</v>
      </c>
      <c r="C1767" s="1" t="s">
        <v>3</v>
      </c>
      <c r="D1767" s="1">
        <v>2.9</v>
      </c>
    </row>
    <row r="1768" spans="2:4" x14ac:dyDescent="0.25">
      <c r="B1768" s="2">
        <v>43252</v>
      </c>
      <c r="C1768" s="1" t="s">
        <v>4</v>
      </c>
      <c r="D1768" s="1">
        <v>3.9</v>
      </c>
    </row>
    <row r="1769" spans="2:4" x14ac:dyDescent="0.25">
      <c r="B1769" s="2">
        <v>43253</v>
      </c>
      <c r="C1769" s="1" t="s">
        <v>3</v>
      </c>
      <c r="D1769" s="1">
        <v>2.6</v>
      </c>
    </row>
    <row r="1770" spans="2:4" x14ac:dyDescent="0.25">
      <c r="B1770" s="2">
        <v>43253</v>
      </c>
      <c r="C1770" s="1" t="s">
        <v>4</v>
      </c>
      <c r="D1770" s="1">
        <v>3.8</v>
      </c>
    </row>
    <row r="1771" spans="2:4" x14ac:dyDescent="0.25">
      <c r="B1771" s="2">
        <v>43254</v>
      </c>
      <c r="C1771" s="1" t="s">
        <v>3</v>
      </c>
      <c r="D1771" s="1">
        <v>2.6</v>
      </c>
    </row>
    <row r="1772" spans="2:4" x14ac:dyDescent="0.25">
      <c r="B1772" s="2">
        <v>43254</v>
      </c>
      <c r="C1772" s="1" t="s">
        <v>4</v>
      </c>
      <c r="D1772" s="1">
        <v>3.5</v>
      </c>
    </row>
    <row r="1773" spans="2:4" x14ac:dyDescent="0.25">
      <c r="B1773" s="2">
        <v>43255</v>
      </c>
      <c r="C1773" s="1" t="s">
        <v>3</v>
      </c>
      <c r="D1773" s="1">
        <v>2.6</v>
      </c>
    </row>
    <row r="1774" spans="2:4" x14ac:dyDescent="0.25">
      <c r="B1774" s="2">
        <v>43255</v>
      </c>
      <c r="C1774" s="1" t="s">
        <v>4</v>
      </c>
      <c r="D1774" s="1">
        <v>3.6</v>
      </c>
    </row>
    <row r="1775" spans="2:4" x14ac:dyDescent="0.25">
      <c r="B1775" s="2">
        <v>43256</v>
      </c>
      <c r="C1775" s="1" t="s">
        <v>3</v>
      </c>
      <c r="D1775" s="1">
        <v>2.5</v>
      </c>
    </row>
    <row r="1776" spans="2:4" x14ac:dyDescent="0.25">
      <c r="B1776" s="2">
        <v>43256</v>
      </c>
      <c r="C1776" s="1" t="s">
        <v>4</v>
      </c>
      <c r="D1776" s="1">
        <v>3.4</v>
      </c>
    </row>
    <row r="1777" spans="2:4" x14ac:dyDescent="0.25">
      <c r="B1777" s="2">
        <v>43257</v>
      </c>
      <c r="C1777" s="1" t="s">
        <v>3</v>
      </c>
      <c r="D1777" s="1">
        <v>2.4</v>
      </c>
    </row>
    <row r="1778" spans="2:4" x14ac:dyDescent="0.25">
      <c r="B1778" s="2">
        <v>43257</v>
      </c>
      <c r="C1778" s="1" t="s">
        <v>4</v>
      </c>
      <c r="D1778" s="1">
        <v>3.3</v>
      </c>
    </row>
    <row r="1779" spans="2:4" x14ac:dyDescent="0.25">
      <c r="B1779" s="2">
        <v>43258</v>
      </c>
      <c r="C1779" s="1" t="s">
        <v>3</v>
      </c>
      <c r="D1779" s="1">
        <v>2.4</v>
      </c>
    </row>
    <row r="1780" spans="2:4" x14ac:dyDescent="0.25">
      <c r="B1780" s="2">
        <v>43258</v>
      </c>
      <c r="C1780" s="1" t="s">
        <v>4</v>
      </c>
      <c r="D1780" s="1">
        <v>3.3</v>
      </c>
    </row>
    <row r="1781" spans="2:4" x14ac:dyDescent="0.25">
      <c r="B1781" s="2">
        <v>43259</v>
      </c>
      <c r="C1781" s="1" t="s">
        <v>3</v>
      </c>
      <c r="D1781" s="1">
        <v>2.4</v>
      </c>
    </row>
    <row r="1782" spans="2:4" x14ac:dyDescent="0.25">
      <c r="B1782" s="2">
        <v>43259</v>
      </c>
      <c r="C1782" s="1" t="s">
        <v>4</v>
      </c>
      <c r="D1782" s="1">
        <v>3</v>
      </c>
    </row>
    <row r="1783" spans="2:4" x14ac:dyDescent="0.25">
      <c r="B1783" s="2">
        <v>43260</v>
      </c>
      <c r="C1783" s="1" t="s">
        <v>3</v>
      </c>
      <c r="D1783" s="1">
        <v>2.5</v>
      </c>
    </row>
    <row r="1784" spans="2:4" x14ac:dyDescent="0.25">
      <c r="B1784" s="2">
        <v>43260</v>
      </c>
      <c r="C1784" s="1" t="s">
        <v>4</v>
      </c>
      <c r="D1784" s="1">
        <v>3.5</v>
      </c>
    </row>
    <row r="1785" spans="2:4" x14ac:dyDescent="0.25">
      <c r="B1785" s="2">
        <v>43261</v>
      </c>
      <c r="C1785" s="1" t="s">
        <v>3</v>
      </c>
      <c r="D1785" s="1">
        <v>2.4</v>
      </c>
    </row>
    <row r="1786" spans="2:4" x14ac:dyDescent="0.25">
      <c r="B1786" s="2">
        <v>43261</v>
      </c>
      <c r="C1786" s="1" t="s">
        <v>4</v>
      </c>
      <c r="D1786" s="1">
        <v>3.2</v>
      </c>
    </row>
    <row r="1787" spans="2:4" x14ac:dyDescent="0.25">
      <c r="B1787" s="2">
        <v>43262</v>
      </c>
      <c r="C1787" s="1" t="s">
        <v>3</v>
      </c>
      <c r="D1787" s="1">
        <v>2.5</v>
      </c>
    </row>
    <row r="1788" spans="2:4" x14ac:dyDescent="0.25">
      <c r="B1788" s="2">
        <v>43262</v>
      </c>
      <c r="C1788" s="1" t="s">
        <v>4</v>
      </c>
      <c r="D1788" s="1">
        <v>3.2</v>
      </c>
    </row>
    <row r="1789" spans="2:4" x14ac:dyDescent="0.25">
      <c r="B1789" s="2">
        <v>43263</v>
      </c>
      <c r="C1789" s="1" t="s">
        <v>3</v>
      </c>
      <c r="D1789" s="1">
        <v>3</v>
      </c>
    </row>
    <row r="1790" spans="2:4" x14ac:dyDescent="0.25">
      <c r="B1790" s="2">
        <v>43263</v>
      </c>
      <c r="C1790" s="1" t="s">
        <v>4</v>
      </c>
      <c r="D1790" s="1">
        <v>3.6</v>
      </c>
    </row>
    <row r="1791" spans="2:4" x14ac:dyDescent="0.25">
      <c r="B1791" s="2">
        <v>43264</v>
      </c>
      <c r="C1791" s="1" t="s">
        <v>3</v>
      </c>
      <c r="D1791" s="1">
        <v>5.4</v>
      </c>
    </row>
    <row r="1792" spans="2:4" x14ac:dyDescent="0.25">
      <c r="B1792" s="2">
        <v>43264</v>
      </c>
      <c r="C1792" s="1" t="s">
        <v>4</v>
      </c>
      <c r="D1792" s="1">
        <v>8.5</v>
      </c>
    </row>
    <row r="1793" spans="2:4" x14ac:dyDescent="0.25">
      <c r="B1793" s="2">
        <v>43265</v>
      </c>
      <c r="C1793" s="1" t="s">
        <v>3</v>
      </c>
      <c r="D1793" s="1">
        <v>3.8</v>
      </c>
    </row>
    <row r="1794" spans="2:4" x14ac:dyDescent="0.25">
      <c r="B1794" s="2">
        <v>43265</v>
      </c>
      <c r="C1794" s="1" t="s">
        <v>4</v>
      </c>
      <c r="D1794" s="1">
        <v>5.2</v>
      </c>
    </row>
    <row r="1795" spans="2:4" x14ac:dyDescent="0.25">
      <c r="B1795" s="2">
        <v>43266</v>
      </c>
      <c r="C1795" s="1" t="s">
        <v>3</v>
      </c>
      <c r="D1795" s="1">
        <v>3.2</v>
      </c>
    </row>
    <row r="1796" spans="2:4" x14ac:dyDescent="0.25">
      <c r="B1796" s="2">
        <v>43266</v>
      </c>
      <c r="C1796" s="1" t="s">
        <v>4</v>
      </c>
      <c r="D1796" s="1">
        <v>4.4000000000000004</v>
      </c>
    </row>
    <row r="1797" spans="2:4" x14ac:dyDescent="0.25">
      <c r="B1797" s="2">
        <v>43267</v>
      </c>
      <c r="C1797" s="1" t="s">
        <v>3</v>
      </c>
      <c r="D1797" s="1">
        <v>3.1</v>
      </c>
    </row>
    <row r="1798" spans="2:4" x14ac:dyDescent="0.25">
      <c r="B1798" s="2">
        <v>43267</v>
      </c>
      <c r="C1798" s="1" t="s">
        <v>4</v>
      </c>
      <c r="D1798" s="1">
        <v>4</v>
      </c>
    </row>
    <row r="1799" spans="2:4" x14ac:dyDescent="0.25">
      <c r="B1799" s="2">
        <v>43268</v>
      </c>
      <c r="C1799" s="1" t="s">
        <v>3</v>
      </c>
      <c r="D1799" s="1">
        <v>2.9</v>
      </c>
    </row>
    <row r="1800" spans="2:4" x14ac:dyDescent="0.25">
      <c r="B1800" s="2">
        <v>43268</v>
      </c>
      <c r="C1800" s="1" t="s">
        <v>4</v>
      </c>
      <c r="D1800" s="1">
        <v>4</v>
      </c>
    </row>
    <row r="1801" spans="2:4" x14ac:dyDescent="0.25">
      <c r="B1801" s="2">
        <v>43269</v>
      </c>
      <c r="C1801" s="1" t="s">
        <v>3</v>
      </c>
      <c r="D1801" s="1">
        <v>2.8</v>
      </c>
    </row>
    <row r="1802" spans="2:4" x14ac:dyDescent="0.25">
      <c r="B1802" s="2">
        <v>43269</v>
      </c>
      <c r="C1802" s="1" t="s">
        <v>4</v>
      </c>
      <c r="D1802" s="1">
        <v>3.7</v>
      </c>
    </row>
    <row r="1803" spans="2:4" x14ac:dyDescent="0.25">
      <c r="B1803" s="2">
        <v>43270</v>
      </c>
      <c r="C1803" s="1" t="s">
        <v>3</v>
      </c>
      <c r="D1803" s="1">
        <v>2.8</v>
      </c>
    </row>
    <row r="1804" spans="2:4" x14ac:dyDescent="0.25">
      <c r="B1804" s="2">
        <v>43270</v>
      </c>
      <c r="C1804" s="1" t="s">
        <v>4</v>
      </c>
      <c r="D1804" s="1">
        <v>3.7</v>
      </c>
    </row>
    <row r="1805" spans="2:4" x14ac:dyDescent="0.25">
      <c r="B1805" s="2">
        <v>43271</v>
      </c>
      <c r="C1805" s="1" t="s">
        <v>3</v>
      </c>
      <c r="D1805" s="1">
        <v>2.7</v>
      </c>
    </row>
    <row r="1806" spans="2:4" x14ac:dyDescent="0.25">
      <c r="B1806" s="2">
        <v>43271</v>
      </c>
      <c r="C1806" s="1" t="s">
        <v>4</v>
      </c>
      <c r="D1806" s="1">
        <v>3.3</v>
      </c>
    </row>
    <row r="1807" spans="2:4" x14ac:dyDescent="0.25">
      <c r="B1807" s="2">
        <v>43272</v>
      </c>
      <c r="C1807" s="1" t="s">
        <v>3</v>
      </c>
      <c r="D1807" s="1">
        <v>2.5</v>
      </c>
    </row>
    <row r="1808" spans="2:4" x14ac:dyDescent="0.25">
      <c r="B1808" s="2">
        <v>43272</v>
      </c>
      <c r="C1808" s="1" t="s">
        <v>4</v>
      </c>
      <c r="D1808" s="1">
        <v>3.2</v>
      </c>
    </row>
    <row r="1809" spans="2:4" x14ac:dyDescent="0.25">
      <c r="B1809" s="2">
        <v>43273</v>
      </c>
      <c r="C1809" s="1" t="s">
        <v>3</v>
      </c>
      <c r="D1809" s="1">
        <v>2.4</v>
      </c>
    </row>
    <row r="1810" spans="2:4" x14ac:dyDescent="0.25">
      <c r="B1810" s="2">
        <v>43273</v>
      </c>
      <c r="C1810" s="1" t="s">
        <v>4</v>
      </c>
      <c r="D1810" s="1">
        <v>3</v>
      </c>
    </row>
    <row r="1811" spans="2:4" x14ac:dyDescent="0.25">
      <c r="B1811" s="2">
        <v>43274</v>
      </c>
      <c r="C1811" s="1" t="s">
        <v>3</v>
      </c>
      <c r="D1811" s="1">
        <v>2.4</v>
      </c>
    </row>
    <row r="1812" spans="2:4" x14ac:dyDescent="0.25">
      <c r="B1812" s="2">
        <v>43274</v>
      </c>
      <c r="C1812" s="1" t="s">
        <v>4</v>
      </c>
      <c r="D1812" s="1">
        <v>3.2</v>
      </c>
    </row>
    <row r="1813" spans="2:4" x14ac:dyDescent="0.25">
      <c r="B1813" s="2">
        <v>43275</v>
      </c>
      <c r="C1813" s="1" t="s">
        <v>3</v>
      </c>
      <c r="D1813" s="1">
        <v>2.4</v>
      </c>
    </row>
    <row r="1814" spans="2:4" x14ac:dyDescent="0.25">
      <c r="B1814" s="2">
        <v>43275</v>
      </c>
      <c r="C1814" s="1" t="s">
        <v>4</v>
      </c>
      <c r="D1814" s="1">
        <v>3.2</v>
      </c>
    </row>
    <row r="1815" spans="2:4" x14ac:dyDescent="0.25">
      <c r="B1815" s="2">
        <v>43276</v>
      </c>
      <c r="C1815" s="1" t="s">
        <v>3</v>
      </c>
      <c r="D1815" s="1">
        <v>2.4</v>
      </c>
    </row>
    <row r="1816" spans="2:4" x14ac:dyDescent="0.25">
      <c r="B1816" s="2">
        <v>43276</v>
      </c>
      <c r="C1816" s="1" t="s">
        <v>4</v>
      </c>
      <c r="D1816" s="1">
        <v>3.2</v>
      </c>
    </row>
    <row r="1817" spans="2:4" x14ac:dyDescent="0.25">
      <c r="B1817" s="2">
        <v>43277</v>
      </c>
      <c r="C1817" s="1" t="s">
        <v>3</v>
      </c>
      <c r="D1817" s="1">
        <v>2.8</v>
      </c>
    </row>
    <row r="1818" spans="2:4" x14ac:dyDescent="0.25">
      <c r="B1818" s="2">
        <v>43277</v>
      </c>
      <c r="C1818" s="1" t="s">
        <v>4</v>
      </c>
      <c r="D1818" s="1">
        <v>3.9</v>
      </c>
    </row>
    <row r="1819" spans="2:4" x14ac:dyDescent="0.25">
      <c r="B1819" s="2">
        <v>43278</v>
      </c>
      <c r="C1819" s="1" t="s">
        <v>3</v>
      </c>
      <c r="D1819" s="1">
        <v>2.4</v>
      </c>
    </row>
    <row r="1820" spans="2:4" x14ac:dyDescent="0.25">
      <c r="B1820" s="2">
        <v>43278</v>
      </c>
      <c r="C1820" s="1" t="s">
        <v>4</v>
      </c>
      <c r="D1820" s="1">
        <v>3.3</v>
      </c>
    </row>
    <row r="1821" spans="2:4" x14ac:dyDescent="0.25">
      <c r="B1821" s="2">
        <v>43279</v>
      </c>
      <c r="C1821" s="1" t="s">
        <v>3</v>
      </c>
      <c r="D1821" s="1">
        <v>2.4</v>
      </c>
    </row>
    <row r="1822" spans="2:4" x14ac:dyDescent="0.25">
      <c r="B1822" s="2">
        <v>43279</v>
      </c>
      <c r="C1822" s="1" t="s">
        <v>4</v>
      </c>
      <c r="D1822" s="1">
        <v>2.9</v>
      </c>
    </row>
    <row r="1823" spans="2:4" x14ac:dyDescent="0.25">
      <c r="B1823" s="2">
        <v>43280</v>
      </c>
      <c r="C1823" s="1" t="s">
        <v>3</v>
      </c>
      <c r="D1823" s="1">
        <v>2.2000000000000002</v>
      </c>
    </row>
    <row r="1824" spans="2:4" x14ac:dyDescent="0.25">
      <c r="B1824" s="2">
        <v>43280</v>
      </c>
      <c r="C1824" s="1" t="s">
        <v>4</v>
      </c>
      <c r="D1824" s="1">
        <v>2.7</v>
      </c>
    </row>
    <row r="1825" spans="2:4" x14ac:dyDescent="0.25">
      <c r="B1825" s="2">
        <v>43281</v>
      </c>
      <c r="C1825" s="1" t="s">
        <v>3</v>
      </c>
      <c r="D1825" s="1">
        <v>2.2999999999999998</v>
      </c>
    </row>
    <row r="1826" spans="2:4" x14ac:dyDescent="0.25">
      <c r="B1826" s="2">
        <v>43281</v>
      </c>
      <c r="C1826" s="1" t="s">
        <v>4</v>
      </c>
      <c r="D1826" s="1">
        <v>2.8</v>
      </c>
    </row>
    <row r="1827" spans="2:4" x14ac:dyDescent="0.25">
      <c r="B1827" s="2">
        <v>43282</v>
      </c>
      <c r="C1827" s="1" t="s">
        <v>3</v>
      </c>
      <c r="D1827" s="1">
        <v>2.2000000000000002</v>
      </c>
    </row>
    <row r="1828" spans="2:4" x14ac:dyDescent="0.25">
      <c r="B1828" s="2">
        <v>43282</v>
      </c>
      <c r="C1828" s="1" t="s">
        <v>4</v>
      </c>
      <c r="D1828" s="1">
        <v>2.7</v>
      </c>
    </row>
    <row r="1829" spans="2:4" x14ac:dyDescent="0.25">
      <c r="B1829" s="2">
        <v>43283</v>
      </c>
      <c r="C1829" s="1" t="s">
        <v>3</v>
      </c>
      <c r="D1829" s="1">
        <v>2.1</v>
      </c>
    </row>
    <row r="1830" spans="2:4" x14ac:dyDescent="0.25">
      <c r="B1830" s="2">
        <v>43283</v>
      </c>
      <c r="C1830" s="1" t="s">
        <v>4</v>
      </c>
      <c r="D1830" s="1">
        <v>2.7</v>
      </c>
    </row>
    <row r="1831" spans="2:4" x14ac:dyDescent="0.25">
      <c r="B1831" s="2">
        <v>43284</v>
      </c>
      <c r="C1831" s="1" t="s">
        <v>3</v>
      </c>
      <c r="D1831" s="1">
        <v>2.1</v>
      </c>
    </row>
    <row r="1832" spans="2:4" x14ac:dyDescent="0.25">
      <c r="B1832" s="2">
        <v>43284</v>
      </c>
      <c r="C1832" s="1" t="s">
        <v>4</v>
      </c>
      <c r="D1832" s="1">
        <v>2.7</v>
      </c>
    </row>
    <row r="1833" spans="2:4" x14ac:dyDescent="0.25">
      <c r="B1833" s="2">
        <v>43285</v>
      </c>
      <c r="C1833" s="1" t="s">
        <v>3</v>
      </c>
      <c r="D1833" s="1">
        <v>2.1</v>
      </c>
    </row>
    <row r="1834" spans="2:4" x14ac:dyDescent="0.25">
      <c r="B1834" s="2">
        <v>43285</v>
      </c>
      <c r="C1834" s="1" t="s">
        <v>4</v>
      </c>
      <c r="D1834" s="1">
        <v>2.6</v>
      </c>
    </row>
    <row r="1835" spans="2:4" x14ac:dyDescent="0.25">
      <c r="B1835" s="2">
        <v>43286</v>
      </c>
      <c r="C1835" s="1" t="s">
        <v>3</v>
      </c>
      <c r="D1835" s="1">
        <v>2</v>
      </c>
    </row>
    <row r="1836" spans="2:4" x14ac:dyDescent="0.25">
      <c r="B1836" s="2">
        <v>43286</v>
      </c>
      <c r="C1836" s="1" t="s">
        <v>4</v>
      </c>
      <c r="D1836" s="1">
        <v>2.6</v>
      </c>
    </row>
    <row r="1837" spans="2:4" x14ac:dyDescent="0.25">
      <c r="B1837" s="2">
        <v>43287</v>
      </c>
      <c r="C1837" s="1" t="s">
        <v>3</v>
      </c>
      <c r="D1837" s="1">
        <v>2.1</v>
      </c>
    </row>
    <row r="1838" spans="2:4" x14ac:dyDescent="0.25">
      <c r="B1838" s="2">
        <v>43287</v>
      </c>
      <c r="C1838" s="1" t="s">
        <v>4</v>
      </c>
      <c r="D1838" s="1">
        <v>2.6</v>
      </c>
    </row>
    <row r="1839" spans="2:4" x14ac:dyDescent="0.25">
      <c r="B1839" s="2">
        <v>43288</v>
      </c>
      <c r="C1839" s="1" t="s">
        <v>3</v>
      </c>
      <c r="D1839" s="1">
        <v>2.1</v>
      </c>
    </row>
    <row r="1840" spans="2:4" x14ac:dyDescent="0.25">
      <c r="B1840" s="2">
        <v>43288</v>
      </c>
      <c r="C1840" s="1" t="s">
        <v>4</v>
      </c>
      <c r="D1840" s="1">
        <v>2.5</v>
      </c>
    </row>
    <row r="1841" spans="2:4" x14ac:dyDescent="0.25">
      <c r="B1841" s="2">
        <v>43289</v>
      </c>
      <c r="C1841" s="1" t="s">
        <v>3</v>
      </c>
      <c r="D1841" s="1">
        <v>2.1</v>
      </c>
    </row>
    <row r="1842" spans="2:4" x14ac:dyDescent="0.25">
      <c r="B1842" s="2">
        <v>43289</v>
      </c>
      <c r="C1842" s="1" t="s">
        <v>4</v>
      </c>
      <c r="D1842" s="1">
        <v>2.6</v>
      </c>
    </row>
    <row r="1843" spans="2:4" x14ac:dyDescent="0.25">
      <c r="B1843" s="2">
        <v>43290</v>
      </c>
      <c r="C1843" s="1" t="s">
        <v>3</v>
      </c>
      <c r="D1843" s="1">
        <v>2</v>
      </c>
    </row>
    <row r="1844" spans="2:4" x14ac:dyDescent="0.25">
      <c r="B1844" s="2">
        <v>43290</v>
      </c>
      <c r="C1844" s="1" t="s">
        <v>4</v>
      </c>
      <c r="D1844" s="1">
        <v>2.4</v>
      </c>
    </row>
    <row r="1845" spans="2:4" x14ac:dyDescent="0.25">
      <c r="B1845" s="2">
        <v>43291</v>
      </c>
      <c r="C1845" s="1" t="s">
        <v>3</v>
      </c>
      <c r="D1845" s="1">
        <v>2</v>
      </c>
    </row>
    <row r="1846" spans="2:4" x14ac:dyDescent="0.25">
      <c r="B1846" s="2">
        <v>43291</v>
      </c>
      <c r="C1846" s="1" t="s">
        <v>4</v>
      </c>
      <c r="D1846" s="1">
        <v>2.5</v>
      </c>
    </row>
    <row r="1847" spans="2:4" x14ac:dyDescent="0.25">
      <c r="B1847" s="2">
        <v>43292</v>
      </c>
      <c r="C1847" s="1" t="s">
        <v>3</v>
      </c>
      <c r="D1847" s="1">
        <v>1.9</v>
      </c>
    </row>
    <row r="1848" spans="2:4" x14ac:dyDescent="0.25">
      <c r="B1848" s="2">
        <v>43292</v>
      </c>
      <c r="C1848" s="1" t="s">
        <v>4</v>
      </c>
      <c r="D1848" s="1">
        <v>2.4</v>
      </c>
    </row>
    <row r="1849" spans="2:4" x14ac:dyDescent="0.25">
      <c r="B1849" s="2">
        <v>43293</v>
      </c>
      <c r="C1849" s="1" t="s">
        <v>3</v>
      </c>
      <c r="D1849" s="1">
        <v>1.9</v>
      </c>
    </row>
    <row r="1850" spans="2:4" x14ac:dyDescent="0.25">
      <c r="B1850" s="2">
        <v>43293</v>
      </c>
      <c r="C1850" s="1" t="s">
        <v>4</v>
      </c>
      <c r="D1850" s="1">
        <v>2.4</v>
      </c>
    </row>
    <row r="1851" spans="2:4" x14ac:dyDescent="0.25">
      <c r="B1851" s="2">
        <v>43294</v>
      </c>
      <c r="C1851" s="1" t="s">
        <v>3</v>
      </c>
      <c r="D1851" s="1">
        <v>1.9</v>
      </c>
    </row>
    <row r="1852" spans="2:4" x14ac:dyDescent="0.25">
      <c r="B1852" s="2">
        <v>43294</v>
      </c>
      <c r="C1852" s="1" t="s">
        <v>4</v>
      </c>
      <c r="D1852" s="1">
        <v>2.4</v>
      </c>
    </row>
    <row r="1853" spans="2:4" x14ac:dyDescent="0.25">
      <c r="B1853" s="2">
        <v>43295</v>
      </c>
      <c r="C1853" s="1" t="s">
        <v>3</v>
      </c>
      <c r="D1853" s="1">
        <v>1.9</v>
      </c>
    </row>
    <row r="1854" spans="2:4" x14ac:dyDescent="0.25">
      <c r="B1854" s="2">
        <v>43295</v>
      </c>
      <c r="C1854" s="1" t="s">
        <v>4</v>
      </c>
      <c r="D1854" s="1">
        <v>2.2999999999999998</v>
      </c>
    </row>
    <row r="1855" spans="2:4" x14ac:dyDescent="0.25">
      <c r="B1855" s="2">
        <v>43296</v>
      </c>
      <c r="C1855" s="1" t="s">
        <v>3</v>
      </c>
      <c r="D1855" s="1">
        <v>1.8</v>
      </c>
    </row>
    <row r="1856" spans="2:4" x14ac:dyDescent="0.25">
      <c r="B1856" s="2">
        <v>43296</v>
      </c>
      <c r="C1856" s="1" t="s">
        <v>4</v>
      </c>
      <c r="D1856" s="1">
        <v>2.5</v>
      </c>
    </row>
    <row r="1857" spans="2:4" x14ac:dyDescent="0.25">
      <c r="B1857" s="2">
        <v>43297</v>
      </c>
      <c r="C1857" s="1" t="s">
        <v>3</v>
      </c>
      <c r="D1857" s="1">
        <v>1.9</v>
      </c>
    </row>
    <row r="1858" spans="2:4" x14ac:dyDescent="0.25">
      <c r="B1858" s="2">
        <v>43297</v>
      </c>
      <c r="C1858" s="1" t="s">
        <v>4</v>
      </c>
      <c r="D1858" s="1">
        <v>2.4</v>
      </c>
    </row>
    <row r="1859" spans="2:4" x14ac:dyDescent="0.25">
      <c r="B1859" s="2">
        <v>43298</v>
      </c>
      <c r="C1859" s="1" t="s">
        <v>3</v>
      </c>
      <c r="D1859" s="1">
        <v>1.8</v>
      </c>
    </row>
    <row r="1860" spans="2:4" x14ac:dyDescent="0.25">
      <c r="B1860" s="2">
        <v>43298</v>
      </c>
      <c r="C1860" s="1" t="s">
        <v>4</v>
      </c>
      <c r="D1860" s="1">
        <v>2.2999999999999998</v>
      </c>
    </row>
    <row r="1861" spans="2:4" x14ac:dyDescent="0.25">
      <c r="B1861" s="2">
        <v>43299</v>
      </c>
      <c r="C1861" s="1" t="s">
        <v>3</v>
      </c>
      <c r="D1861" s="1">
        <v>1.8</v>
      </c>
    </row>
    <row r="1862" spans="2:4" x14ac:dyDescent="0.25">
      <c r="B1862" s="2">
        <v>43299</v>
      </c>
      <c r="C1862" s="1" t="s">
        <v>4</v>
      </c>
      <c r="D1862" s="1">
        <v>2.2000000000000002</v>
      </c>
    </row>
    <row r="1863" spans="2:4" x14ac:dyDescent="0.25">
      <c r="B1863" s="2">
        <v>43300</v>
      </c>
      <c r="C1863" s="1" t="s">
        <v>3</v>
      </c>
      <c r="D1863" s="1">
        <v>1.7</v>
      </c>
    </row>
    <row r="1864" spans="2:4" x14ac:dyDescent="0.25">
      <c r="B1864" s="2">
        <v>43300</v>
      </c>
      <c r="C1864" s="1" t="s">
        <v>4</v>
      </c>
      <c r="D1864" s="1">
        <v>2.2999999999999998</v>
      </c>
    </row>
    <row r="1865" spans="2:4" x14ac:dyDescent="0.25">
      <c r="B1865" s="2">
        <v>43301</v>
      </c>
      <c r="C1865" s="1" t="s">
        <v>3</v>
      </c>
      <c r="D1865" s="1">
        <v>1.9</v>
      </c>
    </row>
    <row r="1866" spans="2:4" x14ac:dyDescent="0.25">
      <c r="B1866" s="2">
        <v>43301</v>
      </c>
      <c r="C1866" s="1" t="s">
        <v>4</v>
      </c>
      <c r="D1866" s="1">
        <v>2.2999999999999998</v>
      </c>
    </row>
    <row r="1867" spans="2:4" x14ac:dyDescent="0.25">
      <c r="B1867" s="2">
        <v>43302</v>
      </c>
      <c r="C1867" s="1" t="s">
        <v>3</v>
      </c>
      <c r="D1867" s="1">
        <v>1.8</v>
      </c>
    </row>
    <row r="1868" spans="2:4" x14ac:dyDescent="0.25">
      <c r="B1868" s="2">
        <v>43302</v>
      </c>
      <c r="C1868" s="1" t="s">
        <v>4</v>
      </c>
      <c r="D1868" s="1">
        <v>2.2999999999999998</v>
      </c>
    </row>
    <row r="1869" spans="2:4" x14ac:dyDescent="0.25">
      <c r="B1869" s="2">
        <v>43303</v>
      </c>
      <c r="C1869" s="1" t="s">
        <v>3</v>
      </c>
      <c r="D1869" s="1">
        <v>1.8</v>
      </c>
    </row>
    <row r="1870" spans="2:4" x14ac:dyDescent="0.25">
      <c r="B1870" s="2">
        <v>43303</v>
      </c>
      <c r="C1870" s="1" t="s">
        <v>4</v>
      </c>
      <c r="D1870" s="1">
        <v>2.4</v>
      </c>
    </row>
    <row r="1871" spans="2:4" x14ac:dyDescent="0.25">
      <c r="B1871" s="2">
        <v>43304</v>
      </c>
      <c r="C1871" s="1" t="s">
        <v>3</v>
      </c>
      <c r="D1871" s="1">
        <v>1.8</v>
      </c>
    </row>
    <row r="1872" spans="2:4" x14ac:dyDescent="0.25">
      <c r="B1872" s="2">
        <v>43304</v>
      </c>
      <c r="C1872" s="1" t="s">
        <v>4</v>
      </c>
      <c r="D1872" s="1">
        <v>2.2000000000000002</v>
      </c>
    </row>
    <row r="1873" spans="2:4" x14ac:dyDescent="0.25">
      <c r="B1873" s="2">
        <v>43305</v>
      </c>
      <c r="C1873" s="1" t="s">
        <v>3</v>
      </c>
      <c r="D1873" s="1">
        <v>1.9</v>
      </c>
    </row>
    <row r="1874" spans="2:4" x14ac:dyDescent="0.25">
      <c r="B1874" s="2">
        <v>43305</v>
      </c>
      <c r="C1874" s="1" t="s">
        <v>4</v>
      </c>
      <c r="D1874" s="1">
        <v>2.1</v>
      </c>
    </row>
    <row r="1875" spans="2:4" x14ac:dyDescent="0.25">
      <c r="B1875" s="2">
        <v>43306</v>
      </c>
      <c r="C1875" s="1" t="s">
        <v>3</v>
      </c>
      <c r="D1875" s="1">
        <v>1.9</v>
      </c>
    </row>
    <row r="1876" spans="2:4" x14ac:dyDescent="0.25">
      <c r="B1876" s="2">
        <v>43306</v>
      </c>
      <c r="C1876" s="1" t="s">
        <v>4</v>
      </c>
      <c r="D1876" s="1">
        <v>2.2000000000000002</v>
      </c>
    </row>
    <row r="1877" spans="2:4" x14ac:dyDescent="0.25">
      <c r="B1877" s="2">
        <v>43307</v>
      </c>
      <c r="C1877" s="1" t="s">
        <v>3</v>
      </c>
      <c r="D1877" s="1">
        <v>1.9</v>
      </c>
    </row>
    <row r="1878" spans="2:4" x14ac:dyDescent="0.25">
      <c r="B1878" s="2">
        <v>43307</v>
      </c>
      <c r="C1878" s="1" t="s">
        <v>4</v>
      </c>
      <c r="D1878" s="1">
        <v>2.2999999999999998</v>
      </c>
    </row>
    <row r="1879" spans="2:4" x14ac:dyDescent="0.25">
      <c r="B1879" s="2">
        <v>43308</v>
      </c>
      <c r="C1879" s="1" t="s">
        <v>3</v>
      </c>
      <c r="D1879" s="1">
        <v>1.8</v>
      </c>
    </row>
    <row r="1880" spans="2:4" x14ac:dyDescent="0.25">
      <c r="B1880" s="2">
        <v>43308</v>
      </c>
      <c r="C1880" s="1" t="s">
        <v>4</v>
      </c>
      <c r="D1880" s="1">
        <v>2.2999999999999998</v>
      </c>
    </row>
    <row r="1881" spans="2:4" x14ac:dyDescent="0.25">
      <c r="B1881" s="2">
        <v>43309</v>
      </c>
      <c r="C1881" s="1" t="s">
        <v>3</v>
      </c>
      <c r="D1881" s="1">
        <v>1.8</v>
      </c>
    </row>
    <row r="1882" spans="2:4" x14ac:dyDescent="0.25">
      <c r="B1882" s="2">
        <v>43309</v>
      </c>
      <c r="C1882" s="1" t="s">
        <v>4</v>
      </c>
      <c r="D1882" s="1">
        <v>2.2999999999999998</v>
      </c>
    </row>
    <row r="1883" spans="2:4" x14ac:dyDescent="0.25">
      <c r="B1883" s="2">
        <v>43310</v>
      </c>
      <c r="C1883" s="1" t="s">
        <v>3</v>
      </c>
      <c r="D1883" s="1">
        <v>2.2000000000000002</v>
      </c>
    </row>
    <row r="1884" spans="2:4" x14ac:dyDescent="0.25">
      <c r="B1884" s="2">
        <v>43310</v>
      </c>
      <c r="C1884" s="1" t="s">
        <v>4</v>
      </c>
      <c r="D1884" s="1">
        <v>2.8</v>
      </c>
    </row>
    <row r="1885" spans="2:4" x14ac:dyDescent="0.25">
      <c r="B1885" s="2">
        <v>43311</v>
      </c>
      <c r="C1885" s="1" t="s">
        <v>3</v>
      </c>
      <c r="D1885" s="1">
        <v>2.1</v>
      </c>
    </row>
    <row r="1886" spans="2:4" x14ac:dyDescent="0.25">
      <c r="B1886" s="2">
        <v>43311</v>
      </c>
      <c r="C1886" s="1" t="s">
        <v>4</v>
      </c>
      <c r="D1886" s="1">
        <v>2.7</v>
      </c>
    </row>
    <row r="1887" spans="2:4" x14ac:dyDescent="0.25">
      <c r="B1887" s="2">
        <v>43312</v>
      </c>
      <c r="C1887" s="1" t="s">
        <v>3</v>
      </c>
      <c r="D1887" s="1">
        <v>2</v>
      </c>
    </row>
    <row r="1888" spans="2:4" x14ac:dyDescent="0.25">
      <c r="B1888" s="2">
        <v>43312</v>
      </c>
      <c r="C1888" s="1" t="s">
        <v>4</v>
      </c>
      <c r="D1888" s="1">
        <v>2.6</v>
      </c>
    </row>
    <row r="1889" spans="2:4" x14ac:dyDescent="0.25">
      <c r="B1889" s="2">
        <v>43313</v>
      </c>
      <c r="C1889" s="1" t="s">
        <v>3</v>
      </c>
      <c r="D1889" s="1">
        <v>2.2000000000000002</v>
      </c>
    </row>
    <row r="1890" spans="2:4" x14ac:dyDescent="0.25">
      <c r="B1890" s="2">
        <v>43313</v>
      </c>
      <c r="C1890" s="1" t="s">
        <v>4</v>
      </c>
      <c r="D1890" s="1">
        <v>2.5</v>
      </c>
    </row>
    <row r="1891" spans="2:4" x14ac:dyDescent="0.25">
      <c r="B1891" s="2">
        <v>43314</v>
      </c>
      <c r="C1891" s="1" t="s">
        <v>3</v>
      </c>
      <c r="D1891" s="1">
        <v>2.4</v>
      </c>
    </row>
    <row r="1892" spans="2:4" x14ac:dyDescent="0.25">
      <c r="B1892" s="2">
        <v>43314</v>
      </c>
      <c r="C1892" s="1" t="s">
        <v>4</v>
      </c>
      <c r="D1892" s="1">
        <v>3.2</v>
      </c>
    </row>
    <row r="1893" spans="2:4" x14ac:dyDescent="0.25">
      <c r="B1893" s="2">
        <v>43315</v>
      </c>
      <c r="C1893" s="1" t="s">
        <v>3</v>
      </c>
      <c r="D1893" s="1">
        <v>3.1</v>
      </c>
    </row>
    <row r="1894" spans="2:4" x14ac:dyDescent="0.25">
      <c r="B1894" s="2">
        <v>43315</v>
      </c>
      <c r="C1894" s="1" t="s">
        <v>4</v>
      </c>
      <c r="D1894" s="1">
        <v>4.4000000000000004</v>
      </c>
    </row>
    <row r="1895" spans="2:4" x14ac:dyDescent="0.25">
      <c r="B1895" s="2">
        <v>43316</v>
      </c>
      <c r="C1895" s="1" t="s">
        <v>3</v>
      </c>
      <c r="D1895" s="1">
        <v>3</v>
      </c>
    </row>
    <row r="1896" spans="2:4" x14ac:dyDescent="0.25">
      <c r="B1896" s="2">
        <v>43316</v>
      </c>
      <c r="C1896" s="1" t="s">
        <v>4</v>
      </c>
      <c r="D1896" s="1">
        <v>4.0999999999999996</v>
      </c>
    </row>
    <row r="1897" spans="2:4" x14ac:dyDescent="0.25">
      <c r="B1897" s="2">
        <v>43317</v>
      </c>
      <c r="C1897" s="1" t="s">
        <v>3</v>
      </c>
      <c r="D1897" s="1">
        <v>3</v>
      </c>
    </row>
    <row r="1898" spans="2:4" x14ac:dyDescent="0.25">
      <c r="B1898" s="2">
        <v>43317</v>
      </c>
      <c r="C1898" s="1" t="s">
        <v>4</v>
      </c>
      <c r="D1898" s="1">
        <v>4.2</v>
      </c>
    </row>
    <row r="1899" spans="2:4" x14ac:dyDescent="0.25">
      <c r="B1899" s="2">
        <v>43318</v>
      </c>
      <c r="C1899" s="1" t="s">
        <v>3</v>
      </c>
      <c r="D1899" s="1">
        <v>2.5</v>
      </c>
    </row>
    <row r="1900" spans="2:4" x14ac:dyDescent="0.25">
      <c r="B1900" s="2">
        <v>43318</v>
      </c>
      <c r="C1900" s="1" t="s">
        <v>4</v>
      </c>
      <c r="D1900" s="1">
        <v>3.3</v>
      </c>
    </row>
    <row r="1901" spans="2:4" x14ac:dyDescent="0.25">
      <c r="B1901" s="2">
        <v>43319</v>
      </c>
      <c r="C1901" s="1" t="s">
        <v>3</v>
      </c>
      <c r="D1901" s="1">
        <v>2.2999999999999998</v>
      </c>
    </row>
    <row r="1902" spans="2:4" x14ac:dyDescent="0.25">
      <c r="B1902" s="2">
        <v>43319</v>
      </c>
      <c r="C1902" s="1" t="s">
        <v>4</v>
      </c>
      <c r="D1902" s="1">
        <v>3</v>
      </c>
    </row>
    <row r="1903" spans="2:4" x14ac:dyDescent="0.25">
      <c r="B1903" s="2">
        <v>43320</v>
      </c>
      <c r="C1903" s="1" t="s">
        <v>3</v>
      </c>
      <c r="D1903" s="1">
        <v>2.2999999999999998</v>
      </c>
    </row>
    <row r="1904" spans="2:4" x14ac:dyDescent="0.25">
      <c r="B1904" s="2">
        <v>43320</v>
      </c>
      <c r="C1904" s="1" t="s">
        <v>4</v>
      </c>
      <c r="D1904" s="1">
        <v>3</v>
      </c>
    </row>
    <row r="1905" spans="2:4" x14ac:dyDescent="0.25">
      <c r="B1905" s="2">
        <v>43321</v>
      </c>
      <c r="C1905" s="1" t="s">
        <v>3</v>
      </c>
      <c r="D1905" s="1">
        <v>2.2000000000000002</v>
      </c>
    </row>
    <row r="1906" spans="2:4" x14ac:dyDescent="0.25">
      <c r="B1906" s="2">
        <v>43321</v>
      </c>
      <c r="C1906" s="1" t="s">
        <v>4</v>
      </c>
      <c r="D1906" s="1">
        <v>2.9</v>
      </c>
    </row>
    <row r="1907" spans="2:4" x14ac:dyDescent="0.25">
      <c r="B1907" s="2">
        <v>43322</v>
      </c>
      <c r="C1907" s="1" t="s">
        <v>3</v>
      </c>
      <c r="D1907" s="1">
        <v>2.2000000000000002</v>
      </c>
    </row>
    <row r="1908" spans="2:4" x14ac:dyDescent="0.25">
      <c r="B1908" s="2">
        <v>43322</v>
      </c>
      <c r="C1908" s="1" t="s">
        <v>4</v>
      </c>
      <c r="D1908" s="1">
        <v>2.9</v>
      </c>
    </row>
    <row r="1909" spans="2:4" x14ac:dyDescent="0.25">
      <c r="B1909" s="2">
        <v>43323</v>
      </c>
      <c r="C1909" s="1" t="s">
        <v>3</v>
      </c>
      <c r="D1909" s="1">
        <v>2.1</v>
      </c>
    </row>
    <row r="1910" spans="2:4" x14ac:dyDescent="0.25">
      <c r="B1910" s="2">
        <v>43323</v>
      </c>
      <c r="C1910" s="1" t="s">
        <v>4</v>
      </c>
      <c r="D1910" s="1">
        <v>2.6</v>
      </c>
    </row>
    <row r="1911" spans="2:4" x14ac:dyDescent="0.25">
      <c r="B1911" s="2">
        <v>43324</v>
      </c>
      <c r="C1911" s="1" t="s">
        <v>3</v>
      </c>
      <c r="D1911" s="1">
        <v>2.2999999999999998</v>
      </c>
    </row>
    <row r="1912" spans="2:4" x14ac:dyDescent="0.25">
      <c r="B1912" s="2">
        <v>43324</v>
      </c>
      <c r="C1912" s="1" t="s">
        <v>4</v>
      </c>
      <c r="D1912" s="1">
        <v>2.9</v>
      </c>
    </row>
    <row r="1913" spans="2:4" x14ac:dyDescent="0.25">
      <c r="B1913" s="2">
        <v>43325</v>
      </c>
      <c r="C1913" s="1" t="s">
        <v>3</v>
      </c>
      <c r="D1913" s="1">
        <v>2.7</v>
      </c>
    </row>
    <row r="1914" spans="2:4" x14ac:dyDescent="0.25">
      <c r="B1914" s="2">
        <v>43325</v>
      </c>
      <c r="C1914" s="1" t="s">
        <v>4</v>
      </c>
      <c r="D1914" s="1">
        <v>4.0999999999999996</v>
      </c>
    </row>
    <row r="1915" spans="2:4" x14ac:dyDescent="0.25">
      <c r="B1915" s="2">
        <v>43326</v>
      </c>
      <c r="C1915" s="1" t="s">
        <v>3</v>
      </c>
      <c r="D1915" s="1">
        <v>3.1</v>
      </c>
    </row>
    <row r="1916" spans="2:4" x14ac:dyDescent="0.25">
      <c r="B1916" s="2">
        <v>43326</v>
      </c>
      <c r="C1916" s="1" t="s">
        <v>4</v>
      </c>
      <c r="D1916" s="1">
        <v>4.5</v>
      </c>
    </row>
    <row r="1917" spans="2:4" x14ac:dyDescent="0.25">
      <c r="B1917" s="2">
        <v>43327</v>
      </c>
      <c r="C1917" s="1" t="s">
        <v>3</v>
      </c>
      <c r="D1917" s="1">
        <v>2.6</v>
      </c>
    </row>
    <row r="1918" spans="2:4" x14ac:dyDescent="0.25">
      <c r="B1918" s="2">
        <v>43327</v>
      </c>
      <c r="C1918" s="1" t="s">
        <v>4</v>
      </c>
      <c r="D1918" s="1">
        <v>3.5</v>
      </c>
    </row>
    <row r="1919" spans="2:4" x14ac:dyDescent="0.25">
      <c r="B1919" s="2">
        <v>43328</v>
      </c>
      <c r="C1919" s="1" t="s">
        <v>3</v>
      </c>
      <c r="D1919" s="1">
        <v>2.4</v>
      </c>
    </row>
    <row r="1920" spans="2:4" x14ac:dyDescent="0.25">
      <c r="B1920" s="2">
        <v>43328</v>
      </c>
      <c r="C1920" s="1" t="s">
        <v>4</v>
      </c>
      <c r="D1920" s="1">
        <v>3.2</v>
      </c>
    </row>
    <row r="1921" spans="2:4" x14ac:dyDescent="0.25">
      <c r="B1921" s="2">
        <v>43329</v>
      </c>
      <c r="C1921" s="1" t="s">
        <v>3</v>
      </c>
      <c r="D1921" s="1">
        <v>2.2999999999999998</v>
      </c>
    </row>
    <row r="1922" spans="2:4" x14ac:dyDescent="0.25">
      <c r="B1922" s="2">
        <v>43329</v>
      </c>
      <c r="C1922" s="1" t="s">
        <v>4</v>
      </c>
      <c r="D1922" s="1">
        <v>3.2</v>
      </c>
    </row>
    <row r="1923" spans="2:4" x14ac:dyDescent="0.25">
      <c r="B1923" s="2">
        <v>43330</v>
      </c>
      <c r="C1923" s="1" t="s">
        <v>3</v>
      </c>
      <c r="D1923" s="1">
        <v>2.2999999999999998</v>
      </c>
    </row>
    <row r="1924" spans="2:4" x14ac:dyDescent="0.25">
      <c r="B1924" s="2">
        <v>43330</v>
      </c>
      <c r="C1924" s="1" t="s">
        <v>4</v>
      </c>
      <c r="D1924" s="1">
        <v>2.8</v>
      </c>
    </row>
    <row r="1925" spans="2:4" x14ac:dyDescent="0.25">
      <c r="B1925" s="2">
        <v>43331</v>
      </c>
      <c r="C1925" s="1" t="s">
        <v>3</v>
      </c>
      <c r="D1925" s="1">
        <v>2</v>
      </c>
    </row>
    <row r="1926" spans="2:4" x14ac:dyDescent="0.25">
      <c r="B1926" s="2">
        <v>43331</v>
      </c>
      <c r="C1926" s="1" t="s">
        <v>4</v>
      </c>
      <c r="D1926" s="1">
        <v>2.7</v>
      </c>
    </row>
    <row r="1927" spans="2:4" x14ac:dyDescent="0.25">
      <c r="B1927" s="2">
        <v>43332</v>
      </c>
      <c r="C1927" s="1" t="s">
        <v>3</v>
      </c>
      <c r="D1927" s="1">
        <v>2.2000000000000002</v>
      </c>
    </row>
    <row r="1928" spans="2:4" x14ac:dyDescent="0.25">
      <c r="B1928" s="2">
        <v>43332</v>
      </c>
      <c r="C1928" s="1" t="s">
        <v>4</v>
      </c>
      <c r="D1928" s="1">
        <v>3</v>
      </c>
    </row>
    <row r="1929" spans="2:4" x14ac:dyDescent="0.25">
      <c r="B1929" s="2">
        <v>43333</v>
      </c>
      <c r="C1929" s="1" t="s">
        <v>3</v>
      </c>
      <c r="D1929" s="1">
        <v>2.4</v>
      </c>
    </row>
    <row r="1930" spans="2:4" x14ac:dyDescent="0.25">
      <c r="B1930" s="2">
        <v>43333</v>
      </c>
      <c r="C1930" s="1" t="s">
        <v>4</v>
      </c>
      <c r="D1930" s="1">
        <v>3.3</v>
      </c>
    </row>
    <row r="1931" spans="2:4" x14ac:dyDescent="0.25">
      <c r="B1931" s="2">
        <v>43334</v>
      </c>
      <c r="C1931" s="1" t="s">
        <v>3</v>
      </c>
      <c r="D1931" s="1">
        <v>2.2000000000000002</v>
      </c>
    </row>
    <row r="1932" spans="2:4" x14ac:dyDescent="0.25">
      <c r="B1932" s="2">
        <v>43334</v>
      </c>
      <c r="C1932" s="1" t="s">
        <v>4</v>
      </c>
      <c r="D1932" s="1">
        <v>3</v>
      </c>
    </row>
    <row r="1933" spans="2:4" x14ac:dyDescent="0.25">
      <c r="B1933" s="2">
        <v>43335</v>
      </c>
      <c r="C1933" s="1" t="s">
        <v>3</v>
      </c>
      <c r="D1933" s="1">
        <v>2</v>
      </c>
    </row>
    <row r="1934" spans="2:4" x14ac:dyDescent="0.25">
      <c r="B1934" s="2">
        <v>43335</v>
      </c>
      <c r="C1934" s="1" t="s">
        <v>4</v>
      </c>
      <c r="D1934" s="1">
        <v>2.7</v>
      </c>
    </row>
    <row r="1935" spans="2:4" x14ac:dyDescent="0.25">
      <c r="B1935" s="2">
        <v>43336</v>
      </c>
      <c r="C1935" s="1" t="s">
        <v>3</v>
      </c>
      <c r="D1935" s="1">
        <v>2</v>
      </c>
    </row>
    <row r="1936" spans="2:4" x14ac:dyDescent="0.25">
      <c r="B1936" s="2">
        <v>43336</v>
      </c>
      <c r="C1936" s="1" t="s">
        <v>4</v>
      </c>
      <c r="D1936" s="1">
        <v>2.7</v>
      </c>
    </row>
    <row r="1937" spans="2:4" x14ac:dyDescent="0.25">
      <c r="B1937" s="2">
        <v>43337</v>
      </c>
      <c r="C1937" s="1" t="s">
        <v>3</v>
      </c>
      <c r="D1937" s="1">
        <v>1.9</v>
      </c>
    </row>
    <row r="1938" spans="2:4" x14ac:dyDescent="0.25">
      <c r="B1938" s="2">
        <v>43337</v>
      </c>
      <c r="C1938" s="1" t="s">
        <v>4</v>
      </c>
      <c r="D1938" s="1">
        <v>2.4</v>
      </c>
    </row>
    <row r="1939" spans="2:4" x14ac:dyDescent="0.25">
      <c r="B1939" s="2">
        <v>43338</v>
      </c>
      <c r="C1939" s="1" t="s">
        <v>3</v>
      </c>
      <c r="D1939" s="1">
        <v>2</v>
      </c>
    </row>
    <row r="1940" spans="2:4" x14ac:dyDescent="0.25">
      <c r="B1940" s="2">
        <v>43338</v>
      </c>
      <c r="C1940" s="1" t="s">
        <v>4</v>
      </c>
      <c r="D1940" s="1">
        <v>2.5</v>
      </c>
    </row>
    <row r="1941" spans="2:4" x14ac:dyDescent="0.25">
      <c r="B1941" s="2">
        <v>43339</v>
      </c>
      <c r="C1941" s="1" t="s">
        <v>3</v>
      </c>
      <c r="D1941" s="1">
        <v>1.8</v>
      </c>
    </row>
    <row r="1942" spans="2:4" x14ac:dyDescent="0.25">
      <c r="B1942" s="2">
        <v>43339</v>
      </c>
      <c r="C1942" s="1" t="s">
        <v>4</v>
      </c>
      <c r="D1942" s="1">
        <v>2.4</v>
      </c>
    </row>
    <row r="1943" spans="2:4" x14ac:dyDescent="0.25">
      <c r="B1943" s="2">
        <v>43340</v>
      </c>
      <c r="C1943" s="1" t="s">
        <v>3</v>
      </c>
      <c r="D1943" s="1">
        <v>2</v>
      </c>
    </row>
    <row r="1944" spans="2:4" x14ac:dyDescent="0.25">
      <c r="B1944" s="2">
        <v>43340</v>
      </c>
      <c r="C1944" s="1" t="s">
        <v>4</v>
      </c>
      <c r="D1944" s="1">
        <v>2.5</v>
      </c>
    </row>
    <row r="1945" spans="2:4" x14ac:dyDescent="0.25">
      <c r="B1945" s="2">
        <v>43341</v>
      </c>
      <c r="C1945" s="1" t="s">
        <v>3</v>
      </c>
      <c r="D1945" s="1">
        <v>1.9</v>
      </c>
    </row>
    <row r="1946" spans="2:4" x14ac:dyDescent="0.25">
      <c r="B1946" s="2">
        <v>43341</v>
      </c>
      <c r="C1946" s="1" t="s">
        <v>4</v>
      </c>
      <c r="D1946" s="1">
        <v>2.4</v>
      </c>
    </row>
    <row r="1947" spans="2:4" x14ac:dyDescent="0.25">
      <c r="B1947" s="2">
        <v>43342</v>
      </c>
      <c r="C1947" s="1" t="s">
        <v>3</v>
      </c>
      <c r="D1947" s="1">
        <v>1.8</v>
      </c>
    </row>
    <row r="1948" spans="2:4" x14ac:dyDescent="0.25">
      <c r="B1948" s="2">
        <v>43342</v>
      </c>
      <c r="C1948" s="1" t="s">
        <v>4</v>
      </c>
      <c r="D1948" s="1">
        <v>2.4</v>
      </c>
    </row>
    <row r="1949" spans="2:4" x14ac:dyDescent="0.25">
      <c r="B1949" s="2">
        <v>43343</v>
      </c>
      <c r="C1949" s="1" t="s">
        <v>3</v>
      </c>
      <c r="D1949" s="1">
        <v>1.9</v>
      </c>
    </row>
    <row r="1950" spans="2:4" x14ac:dyDescent="0.25">
      <c r="B1950" s="2">
        <v>43343</v>
      </c>
      <c r="C1950" s="1" t="s">
        <v>4</v>
      </c>
      <c r="D1950" s="1">
        <v>2.2999999999999998</v>
      </c>
    </row>
    <row r="1951" spans="2:4" x14ac:dyDescent="0.25">
      <c r="B1951" s="2">
        <v>43344</v>
      </c>
      <c r="C1951" s="1" t="s">
        <v>3</v>
      </c>
      <c r="D1951" s="1">
        <v>1.8</v>
      </c>
    </row>
    <row r="1952" spans="2:4" x14ac:dyDescent="0.25">
      <c r="B1952" s="2">
        <v>43344</v>
      </c>
      <c r="C1952" s="1" t="s">
        <v>4</v>
      </c>
      <c r="D1952" s="1">
        <v>2.2999999999999998</v>
      </c>
    </row>
    <row r="1953" spans="2:4" x14ac:dyDescent="0.25">
      <c r="B1953" s="2">
        <v>43345</v>
      </c>
      <c r="C1953" s="1" t="s">
        <v>3</v>
      </c>
      <c r="D1953" s="1">
        <v>1.8</v>
      </c>
    </row>
    <row r="1954" spans="2:4" x14ac:dyDescent="0.25">
      <c r="B1954" s="2">
        <v>43345</v>
      </c>
      <c r="C1954" s="1" t="s">
        <v>4</v>
      </c>
      <c r="D1954" s="1">
        <v>2.1</v>
      </c>
    </row>
    <row r="1955" spans="2:4" x14ac:dyDescent="0.25">
      <c r="B1955" s="2">
        <v>43346</v>
      </c>
      <c r="C1955" s="1" t="s">
        <v>3</v>
      </c>
      <c r="D1955" s="1">
        <v>1.6</v>
      </c>
    </row>
    <row r="1956" spans="2:4" x14ac:dyDescent="0.25">
      <c r="B1956" s="2">
        <v>43346</v>
      </c>
      <c r="C1956" s="1" t="s">
        <v>4</v>
      </c>
      <c r="D1956" s="1">
        <v>2.1</v>
      </c>
    </row>
    <row r="1957" spans="2:4" x14ac:dyDescent="0.25">
      <c r="B1957" s="2">
        <v>43347</v>
      </c>
      <c r="C1957" s="1" t="s">
        <v>3</v>
      </c>
      <c r="D1957" s="1">
        <v>1.6</v>
      </c>
    </row>
    <row r="1958" spans="2:4" x14ac:dyDescent="0.25">
      <c r="B1958" s="2">
        <v>43347</v>
      </c>
      <c r="C1958" s="1" t="s">
        <v>4</v>
      </c>
      <c r="D1958" s="1">
        <v>2.2000000000000002</v>
      </c>
    </row>
    <row r="1959" spans="2:4" x14ac:dyDescent="0.25">
      <c r="B1959" s="2">
        <v>43348</v>
      </c>
      <c r="C1959" s="1" t="s">
        <v>3</v>
      </c>
      <c r="D1959" s="1">
        <v>2</v>
      </c>
    </row>
    <row r="1960" spans="2:4" x14ac:dyDescent="0.25">
      <c r="B1960" s="2">
        <v>43348</v>
      </c>
      <c r="C1960" s="1" t="s">
        <v>4</v>
      </c>
      <c r="D1960" s="1">
        <v>2.5</v>
      </c>
    </row>
    <row r="1961" spans="2:4" x14ac:dyDescent="0.25">
      <c r="B1961" s="2">
        <v>43349</v>
      </c>
      <c r="C1961" s="1" t="s">
        <v>3</v>
      </c>
      <c r="D1961" s="1">
        <v>1.7</v>
      </c>
    </row>
    <row r="1962" spans="2:4" x14ac:dyDescent="0.25">
      <c r="B1962" s="2">
        <v>43349</v>
      </c>
      <c r="C1962" s="1" t="s">
        <v>4</v>
      </c>
      <c r="D1962" s="1">
        <v>2.2999999999999998</v>
      </c>
    </row>
    <row r="1963" spans="2:4" x14ac:dyDescent="0.25">
      <c r="B1963" s="2">
        <v>43350</v>
      </c>
      <c r="C1963" s="1" t="s">
        <v>3</v>
      </c>
      <c r="D1963" s="1">
        <v>1.8</v>
      </c>
    </row>
    <row r="1964" spans="2:4" x14ac:dyDescent="0.25">
      <c r="B1964" s="2">
        <v>43350</v>
      </c>
      <c r="C1964" s="1" t="s">
        <v>4</v>
      </c>
      <c r="D1964" s="1">
        <v>2.2999999999999998</v>
      </c>
    </row>
    <row r="1965" spans="2:4" x14ac:dyDescent="0.25">
      <c r="B1965" s="2">
        <v>43351</v>
      </c>
      <c r="C1965" s="1" t="s">
        <v>3</v>
      </c>
      <c r="D1965" s="1">
        <v>1.7</v>
      </c>
    </row>
    <row r="1966" spans="2:4" x14ac:dyDescent="0.25">
      <c r="B1966" s="2">
        <v>43351</v>
      </c>
      <c r="C1966" s="1" t="s">
        <v>4</v>
      </c>
      <c r="D1966" s="1">
        <v>2.2999999999999998</v>
      </c>
    </row>
    <row r="1967" spans="2:4" x14ac:dyDescent="0.25">
      <c r="B1967" s="2">
        <v>43352</v>
      </c>
      <c r="C1967" s="1" t="s">
        <v>3</v>
      </c>
      <c r="D1967" s="1">
        <v>1.7</v>
      </c>
    </row>
    <row r="1968" spans="2:4" x14ac:dyDescent="0.25">
      <c r="B1968" s="2">
        <v>43352</v>
      </c>
      <c r="C1968" s="1" t="s">
        <v>4</v>
      </c>
      <c r="D1968" s="1">
        <v>2.2000000000000002</v>
      </c>
    </row>
    <row r="1969" spans="2:4" x14ac:dyDescent="0.25">
      <c r="B1969" s="2">
        <v>43353</v>
      </c>
      <c r="C1969" s="1" t="s">
        <v>3</v>
      </c>
      <c r="D1969" s="1">
        <v>1.8</v>
      </c>
    </row>
    <row r="1970" spans="2:4" x14ac:dyDescent="0.25">
      <c r="B1970" s="2">
        <v>43353</v>
      </c>
      <c r="C1970" s="1" t="s">
        <v>4</v>
      </c>
      <c r="D1970" s="1">
        <v>2</v>
      </c>
    </row>
    <row r="1971" spans="2:4" x14ac:dyDescent="0.25">
      <c r="B1971" s="2">
        <v>43354</v>
      </c>
      <c r="C1971" s="1" t="s">
        <v>3</v>
      </c>
      <c r="D1971" s="1">
        <v>1.9</v>
      </c>
    </row>
    <row r="1972" spans="2:4" x14ac:dyDescent="0.25">
      <c r="B1972" s="2">
        <v>43354</v>
      </c>
      <c r="C1972" s="1" t="s">
        <v>4</v>
      </c>
      <c r="D1972" s="1">
        <v>2.2000000000000002</v>
      </c>
    </row>
    <row r="1973" spans="2:4" x14ac:dyDescent="0.25">
      <c r="B1973" s="2">
        <v>43355</v>
      </c>
      <c r="C1973" s="1" t="s">
        <v>3</v>
      </c>
      <c r="D1973" s="1">
        <v>1.6</v>
      </c>
    </row>
    <row r="1974" spans="2:4" x14ac:dyDescent="0.25">
      <c r="B1974" s="2">
        <v>43355</v>
      </c>
      <c r="C1974" s="1" t="s">
        <v>4</v>
      </c>
      <c r="D1974" s="1">
        <v>2.2000000000000002</v>
      </c>
    </row>
    <row r="1975" spans="2:4" x14ac:dyDescent="0.25">
      <c r="B1975" s="2">
        <v>43356</v>
      </c>
      <c r="C1975" s="1" t="s">
        <v>3</v>
      </c>
      <c r="D1975" s="1">
        <v>1.6</v>
      </c>
    </row>
    <row r="1976" spans="2:4" x14ac:dyDescent="0.25">
      <c r="B1976" s="2">
        <v>43356</v>
      </c>
      <c r="C1976" s="1" t="s">
        <v>4</v>
      </c>
      <c r="D1976" s="1">
        <v>1.9</v>
      </c>
    </row>
    <row r="1977" spans="2:4" x14ac:dyDescent="0.25">
      <c r="B1977" s="2">
        <v>43357</v>
      </c>
      <c r="C1977" s="1" t="s">
        <v>3</v>
      </c>
      <c r="D1977" s="1">
        <v>1.8</v>
      </c>
    </row>
    <row r="1978" spans="2:4" x14ac:dyDescent="0.25">
      <c r="B1978" s="2">
        <v>43357</v>
      </c>
      <c r="C1978" s="1" t="s">
        <v>4</v>
      </c>
      <c r="D1978" s="1">
        <v>2.2000000000000002</v>
      </c>
    </row>
    <row r="1979" spans="2:4" x14ac:dyDescent="0.25">
      <c r="B1979" s="2">
        <v>43358</v>
      </c>
      <c r="C1979" s="1" t="s">
        <v>3</v>
      </c>
      <c r="D1979" s="1">
        <v>0.7</v>
      </c>
    </row>
    <row r="1980" spans="2:4" x14ac:dyDescent="0.25">
      <c r="B1980" s="2">
        <v>43358</v>
      </c>
      <c r="C1980" s="1" t="s">
        <v>4</v>
      </c>
      <c r="D1980" s="1">
        <v>1.1000000000000001</v>
      </c>
    </row>
    <row r="1981" spans="2:4" x14ac:dyDescent="0.25">
      <c r="B1981" s="2">
        <v>43359</v>
      </c>
      <c r="C1981" s="1" t="s">
        <v>3</v>
      </c>
      <c r="D1981" s="1">
        <v>15.8</v>
      </c>
    </row>
    <row r="1982" spans="2:4" x14ac:dyDescent="0.25">
      <c r="B1982" s="2">
        <v>43359</v>
      </c>
      <c r="C1982" s="1" t="s">
        <v>4</v>
      </c>
      <c r="D1982" s="1">
        <v>15.8</v>
      </c>
    </row>
    <row r="1983" spans="2:4" x14ac:dyDescent="0.25">
      <c r="B1983" s="2">
        <v>43360</v>
      </c>
      <c r="C1983" s="1" t="s">
        <v>3</v>
      </c>
      <c r="D1983" s="1">
        <v>23.9</v>
      </c>
    </row>
    <row r="1984" spans="2:4" x14ac:dyDescent="0.25">
      <c r="B1984" s="2">
        <v>43360</v>
      </c>
      <c r="C1984" s="1" t="s">
        <v>4</v>
      </c>
      <c r="D1984" s="1">
        <v>23.9</v>
      </c>
    </row>
    <row r="1985" spans="2:4" x14ac:dyDescent="0.25">
      <c r="B1985" s="2">
        <v>43361</v>
      </c>
      <c r="C1985" s="1" t="s">
        <v>3</v>
      </c>
      <c r="D1985" s="1">
        <v>23.8</v>
      </c>
    </row>
    <row r="1986" spans="2:4" x14ac:dyDescent="0.25">
      <c r="B1986" s="2">
        <v>43361</v>
      </c>
      <c r="C1986" s="1" t="s">
        <v>4</v>
      </c>
      <c r="D1986" s="1">
        <v>23.8</v>
      </c>
    </row>
    <row r="1987" spans="2:4" x14ac:dyDescent="0.25">
      <c r="B1987" s="2">
        <v>43362</v>
      </c>
      <c r="C1987" s="1" t="s">
        <v>3</v>
      </c>
      <c r="D1987" s="1">
        <v>23.9</v>
      </c>
    </row>
    <row r="1988" spans="2:4" x14ac:dyDescent="0.25">
      <c r="B1988" s="2">
        <v>43362</v>
      </c>
      <c r="C1988" s="1" t="s">
        <v>4</v>
      </c>
      <c r="D1988" s="1">
        <v>23.5</v>
      </c>
    </row>
    <row r="1989" spans="2:4" x14ac:dyDescent="0.25">
      <c r="B1989" s="2">
        <v>43363</v>
      </c>
      <c r="C1989" s="1" t="s">
        <v>3</v>
      </c>
      <c r="D1989" s="1">
        <v>23.9</v>
      </c>
    </row>
    <row r="1990" spans="2:4" x14ac:dyDescent="0.25">
      <c r="B1990" s="2">
        <v>43363</v>
      </c>
      <c r="C1990" s="1" t="s">
        <v>4</v>
      </c>
      <c r="D1990" s="1">
        <v>22.5</v>
      </c>
    </row>
    <row r="1991" spans="2:4" x14ac:dyDescent="0.25">
      <c r="B1991" s="2">
        <v>43364</v>
      </c>
      <c r="C1991" s="1" t="s">
        <v>3</v>
      </c>
      <c r="D1991" s="1">
        <v>23.9</v>
      </c>
    </row>
    <row r="1992" spans="2:4" x14ac:dyDescent="0.25">
      <c r="B1992" s="2">
        <v>43364</v>
      </c>
      <c r="C1992" s="1" t="s">
        <v>4</v>
      </c>
      <c r="D1992" s="1">
        <v>5.0999999999999996</v>
      </c>
    </row>
    <row r="1993" spans="2:4" x14ac:dyDescent="0.25">
      <c r="B1993" s="2">
        <v>43365</v>
      </c>
      <c r="C1993" s="1" t="s">
        <v>3</v>
      </c>
      <c r="D1993" s="1">
        <v>23.9</v>
      </c>
    </row>
    <row r="1994" spans="2:4" x14ac:dyDescent="0.25">
      <c r="B1994" s="2">
        <v>43365</v>
      </c>
      <c r="C1994" s="1" t="s">
        <v>4</v>
      </c>
      <c r="D1994" s="1">
        <v>0.3</v>
      </c>
    </row>
    <row r="1995" spans="2:4" x14ac:dyDescent="0.25">
      <c r="B1995" s="2">
        <v>43366</v>
      </c>
      <c r="C1995" s="1" t="s">
        <v>3</v>
      </c>
      <c r="D1995" s="1">
        <v>23.9</v>
      </c>
    </row>
    <row r="1996" spans="2:4" x14ac:dyDescent="0.25">
      <c r="B1996" s="2">
        <v>43366</v>
      </c>
      <c r="C1996" s="1" t="s">
        <v>4</v>
      </c>
      <c r="D1996" s="1">
        <v>0</v>
      </c>
    </row>
    <row r="1997" spans="2:4" x14ac:dyDescent="0.25">
      <c r="B1997" s="2">
        <v>43367</v>
      </c>
      <c r="C1997" s="1" t="s">
        <v>3</v>
      </c>
      <c r="D1997" s="1">
        <v>23.9</v>
      </c>
    </row>
    <row r="1998" spans="2:4" x14ac:dyDescent="0.25">
      <c r="B1998" s="2">
        <v>43367</v>
      </c>
      <c r="C1998" s="1" t="s">
        <v>4</v>
      </c>
      <c r="D1998" s="1">
        <v>0</v>
      </c>
    </row>
    <row r="1999" spans="2:4" x14ac:dyDescent="0.25">
      <c r="B1999" s="2">
        <v>43368</v>
      </c>
      <c r="C1999" s="1" t="s">
        <v>3</v>
      </c>
      <c r="D1999" s="1">
        <v>15.8</v>
      </c>
    </row>
    <row r="2000" spans="2:4" x14ac:dyDescent="0.25">
      <c r="B2000" s="2">
        <v>43368</v>
      </c>
      <c r="C2000" s="1" t="s">
        <v>4</v>
      </c>
      <c r="D2000" s="1">
        <v>0</v>
      </c>
    </row>
    <row r="2001" spans="2:4" x14ac:dyDescent="0.25">
      <c r="B2001" s="2">
        <v>43369</v>
      </c>
      <c r="C2001" s="1" t="s">
        <v>3</v>
      </c>
      <c r="D2001" s="1">
        <v>6.1</v>
      </c>
    </row>
    <row r="2002" spans="2:4" x14ac:dyDescent="0.25">
      <c r="B2002" s="2">
        <v>43369</v>
      </c>
      <c r="C2002" s="1" t="s">
        <v>4</v>
      </c>
      <c r="D2002" s="1">
        <v>4.9000000000000004</v>
      </c>
    </row>
    <row r="2003" spans="2:4" x14ac:dyDescent="0.25">
      <c r="B2003" s="2">
        <v>43370</v>
      </c>
      <c r="C2003" s="1" t="s">
        <v>3</v>
      </c>
      <c r="D2003" s="1">
        <v>5.2</v>
      </c>
    </row>
    <row r="2004" spans="2:4" x14ac:dyDescent="0.25">
      <c r="B2004" s="2">
        <v>43370</v>
      </c>
      <c r="C2004" s="1" t="s">
        <v>4</v>
      </c>
      <c r="D2004" s="1">
        <v>6.2</v>
      </c>
    </row>
    <row r="2005" spans="2:4" x14ac:dyDescent="0.25">
      <c r="B2005" s="2">
        <v>43371</v>
      </c>
      <c r="C2005" s="1" t="s">
        <v>3</v>
      </c>
      <c r="D2005" s="1">
        <v>4.8</v>
      </c>
    </row>
    <row r="2006" spans="2:4" x14ac:dyDescent="0.25">
      <c r="B2006" s="2">
        <v>43371</v>
      </c>
      <c r="C2006" s="1" t="s">
        <v>4</v>
      </c>
      <c r="D2006" s="1">
        <v>5.7</v>
      </c>
    </row>
    <row r="2007" spans="2:4" x14ac:dyDescent="0.25">
      <c r="B2007" s="2">
        <v>43372</v>
      </c>
      <c r="C2007" s="1" t="s">
        <v>3</v>
      </c>
      <c r="D2007" s="1">
        <v>4.4000000000000004</v>
      </c>
    </row>
    <row r="2008" spans="2:4" x14ac:dyDescent="0.25">
      <c r="B2008" s="2">
        <v>43372</v>
      </c>
      <c r="C2008" s="1" t="s">
        <v>4</v>
      </c>
      <c r="D2008" s="1">
        <v>5.2</v>
      </c>
    </row>
    <row r="2009" spans="2:4" x14ac:dyDescent="0.25">
      <c r="B2009" s="2">
        <v>43373</v>
      </c>
      <c r="C2009" s="1" t="s">
        <v>3</v>
      </c>
      <c r="D2009" s="1">
        <v>4.0999999999999996</v>
      </c>
    </row>
    <row r="2010" spans="2:4" x14ac:dyDescent="0.25">
      <c r="B2010" s="2">
        <v>43373</v>
      </c>
      <c r="C2010" s="1" t="s">
        <v>4</v>
      </c>
      <c r="D2010" s="1">
        <v>4.8</v>
      </c>
    </row>
    <row r="2011" spans="2:4" x14ac:dyDescent="0.25">
      <c r="B2011" s="2">
        <v>43374</v>
      </c>
      <c r="C2011" s="1" t="s">
        <v>3</v>
      </c>
      <c r="D2011" s="1">
        <v>3.9</v>
      </c>
    </row>
    <row r="2012" spans="2:4" x14ac:dyDescent="0.25">
      <c r="B2012" s="2">
        <v>43374</v>
      </c>
      <c r="C2012" s="1" t="s">
        <v>4</v>
      </c>
      <c r="D2012" s="1">
        <v>4.5</v>
      </c>
    </row>
    <row r="2013" spans="2:4" x14ac:dyDescent="0.25">
      <c r="B2013" s="2">
        <v>43375</v>
      </c>
      <c r="C2013" s="1" t="s">
        <v>3</v>
      </c>
      <c r="D2013" s="1">
        <v>3.9</v>
      </c>
    </row>
    <row r="2014" spans="2:4" x14ac:dyDescent="0.25">
      <c r="B2014" s="2">
        <v>43375</v>
      </c>
      <c r="C2014" s="1" t="s">
        <v>4</v>
      </c>
      <c r="D2014" s="1">
        <v>4.5999999999999996</v>
      </c>
    </row>
    <row r="2015" spans="2:4" x14ac:dyDescent="0.25">
      <c r="B2015" s="2">
        <v>43376</v>
      </c>
      <c r="C2015" s="1" t="s">
        <v>3</v>
      </c>
      <c r="D2015" s="1">
        <v>3.7</v>
      </c>
    </row>
    <row r="2016" spans="2:4" x14ac:dyDescent="0.25">
      <c r="B2016" s="2">
        <v>43376</v>
      </c>
      <c r="C2016" s="1" t="s">
        <v>4</v>
      </c>
      <c r="D2016" s="1">
        <v>4.3</v>
      </c>
    </row>
    <row r="2017" spans="2:4" x14ac:dyDescent="0.25">
      <c r="B2017" s="2">
        <v>43377</v>
      </c>
      <c r="C2017" s="1" t="s">
        <v>3</v>
      </c>
      <c r="D2017" s="1">
        <v>3.7</v>
      </c>
    </row>
    <row r="2018" spans="2:4" x14ac:dyDescent="0.25">
      <c r="B2018" s="2">
        <v>43377</v>
      </c>
      <c r="C2018" s="1" t="s">
        <v>4</v>
      </c>
      <c r="D2018" s="1">
        <v>4.2</v>
      </c>
    </row>
    <row r="2019" spans="2:4" x14ac:dyDescent="0.25">
      <c r="B2019" s="2">
        <v>43378</v>
      </c>
      <c r="C2019" s="1" t="s">
        <v>3</v>
      </c>
      <c r="D2019" s="1">
        <v>3.6</v>
      </c>
    </row>
    <row r="2020" spans="2:4" x14ac:dyDescent="0.25">
      <c r="B2020" s="2">
        <v>43378</v>
      </c>
      <c r="C2020" s="1" t="s">
        <v>4</v>
      </c>
      <c r="D2020" s="1">
        <v>4.2</v>
      </c>
    </row>
    <row r="2021" spans="2:4" x14ac:dyDescent="0.25">
      <c r="B2021" s="2">
        <v>43379</v>
      </c>
      <c r="C2021" s="1" t="s">
        <v>3</v>
      </c>
      <c r="D2021" s="1">
        <v>3.6</v>
      </c>
    </row>
    <row r="2022" spans="2:4" x14ac:dyDescent="0.25">
      <c r="B2022" s="2">
        <v>43379</v>
      </c>
      <c r="C2022" s="1" t="s">
        <v>4</v>
      </c>
      <c r="D2022" s="1">
        <v>4.0999999999999996</v>
      </c>
    </row>
    <row r="2023" spans="2:4" x14ac:dyDescent="0.25">
      <c r="B2023" s="2">
        <v>43380</v>
      </c>
      <c r="C2023" s="1" t="s">
        <v>3</v>
      </c>
      <c r="D2023" s="1">
        <v>3.4</v>
      </c>
    </row>
    <row r="2024" spans="2:4" x14ac:dyDescent="0.25">
      <c r="B2024" s="2">
        <v>43380</v>
      </c>
      <c r="C2024" s="1" t="s">
        <v>4</v>
      </c>
      <c r="D2024" s="1">
        <v>3.9</v>
      </c>
    </row>
    <row r="2025" spans="2:4" x14ac:dyDescent="0.25">
      <c r="B2025" s="2">
        <v>43381</v>
      </c>
      <c r="C2025" s="1" t="s">
        <v>3</v>
      </c>
      <c r="D2025" s="1">
        <v>3.4</v>
      </c>
    </row>
    <row r="2026" spans="2:4" x14ac:dyDescent="0.25">
      <c r="B2026" s="2">
        <v>43381</v>
      </c>
      <c r="C2026" s="1" t="s">
        <v>4</v>
      </c>
      <c r="D2026" s="1">
        <v>3.8</v>
      </c>
    </row>
    <row r="2027" spans="2:4" x14ac:dyDescent="0.25">
      <c r="B2027" s="2">
        <v>43382</v>
      </c>
      <c r="C2027" s="1" t="s">
        <v>3</v>
      </c>
      <c r="D2027" s="1">
        <v>3.5</v>
      </c>
    </row>
    <row r="2028" spans="2:4" x14ac:dyDescent="0.25">
      <c r="B2028" s="2">
        <v>43382</v>
      </c>
      <c r="C2028" s="1" t="s">
        <v>4</v>
      </c>
      <c r="D2028" s="1">
        <v>4.2</v>
      </c>
    </row>
    <row r="2029" spans="2:4" x14ac:dyDescent="0.25">
      <c r="B2029" s="2">
        <v>43383</v>
      </c>
      <c r="C2029" s="1" t="s">
        <v>3</v>
      </c>
      <c r="D2029" s="1">
        <v>3.4</v>
      </c>
    </row>
    <row r="2030" spans="2:4" x14ac:dyDescent="0.25">
      <c r="B2030" s="2">
        <v>43383</v>
      </c>
      <c r="C2030" s="1" t="s">
        <v>4</v>
      </c>
      <c r="D2030" s="1">
        <v>3.9</v>
      </c>
    </row>
    <row r="2031" spans="2:4" x14ac:dyDescent="0.25">
      <c r="B2031" s="2">
        <v>43384</v>
      </c>
      <c r="C2031" s="1" t="s">
        <v>3</v>
      </c>
      <c r="D2031" s="1">
        <v>5.2</v>
      </c>
    </row>
    <row r="2032" spans="2:4" x14ac:dyDescent="0.25">
      <c r="B2032" s="2">
        <v>43384</v>
      </c>
      <c r="C2032" s="1" t="s">
        <v>4</v>
      </c>
      <c r="D2032" s="1">
        <v>6.5</v>
      </c>
    </row>
    <row r="2033" spans="2:4" x14ac:dyDescent="0.25">
      <c r="B2033" s="2">
        <v>43385</v>
      </c>
      <c r="C2033" s="1" t="s">
        <v>3</v>
      </c>
      <c r="D2033" s="1">
        <v>5.7</v>
      </c>
    </row>
    <row r="2034" spans="2:4" x14ac:dyDescent="0.25">
      <c r="B2034" s="2">
        <v>43385</v>
      </c>
      <c r="C2034" s="1" t="s">
        <v>4</v>
      </c>
      <c r="D2034" s="1">
        <v>7.2</v>
      </c>
    </row>
    <row r="2035" spans="2:4" x14ac:dyDescent="0.25">
      <c r="B2035" s="2">
        <v>43386</v>
      </c>
      <c r="C2035" s="1" t="s">
        <v>3</v>
      </c>
      <c r="D2035" s="1">
        <v>5.2</v>
      </c>
    </row>
    <row r="2036" spans="2:4" x14ac:dyDescent="0.25">
      <c r="B2036" s="2">
        <v>43386</v>
      </c>
      <c r="C2036" s="1" t="s">
        <v>4</v>
      </c>
      <c r="D2036" s="1">
        <v>6.3</v>
      </c>
    </row>
    <row r="2037" spans="2:4" x14ac:dyDescent="0.25">
      <c r="B2037" s="2">
        <v>43387</v>
      </c>
      <c r="C2037" s="1" t="s">
        <v>3</v>
      </c>
      <c r="D2037" s="1">
        <v>4.5</v>
      </c>
    </row>
    <row r="2038" spans="2:4" x14ac:dyDescent="0.25">
      <c r="B2038" s="2">
        <v>43387</v>
      </c>
      <c r="C2038" s="1" t="s">
        <v>4</v>
      </c>
      <c r="D2038" s="1">
        <v>5.4</v>
      </c>
    </row>
    <row r="2039" spans="2:4" x14ac:dyDescent="0.25">
      <c r="B2039" s="2">
        <v>43388</v>
      </c>
      <c r="C2039" s="1" t="s">
        <v>3</v>
      </c>
      <c r="D2039" s="1">
        <v>4.0999999999999996</v>
      </c>
    </row>
    <row r="2040" spans="2:4" x14ac:dyDescent="0.25">
      <c r="B2040" s="2">
        <v>43388</v>
      </c>
      <c r="C2040" s="1" t="s">
        <v>4</v>
      </c>
      <c r="D2040" s="1">
        <v>4.8</v>
      </c>
    </row>
    <row r="2041" spans="2:4" x14ac:dyDescent="0.25">
      <c r="B2041" s="2">
        <v>43389</v>
      </c>
      <c r="C2041" s="1" t="s">
        <v>3</v>
      </c>
      <c r="D2041" s="1">
        <v>4.2</v>
      </c>
    </row>
    <row r="2042" spans="2:4" x14ac:dyDescent="0.25">
      <c r="B2042" s="2">
        <v>43389</v>
      </c>
      <c r="C2042" s="1" t="s">
        <v>4</v>
      </c>
      <c r="D2042" s="1">
        <v>4.8</v>
      </c>
    </row>
    <row r="2043" spans="2:4" x14ac:dyDescent="0.25">
      <c r="B2043" s="2">
        <v>43390</v>
      </c>
      <c r="C2043" s="1" t="s">
        <v>3</v>
      </c>
      <c r="D2043" s="1">
        <v>4.0999999999999996</v>
      </c>
    </row>
    <row r="2044" spans="2:4" x14ac:dyDescent="0.25">
      <c r="B2044" s="2">
        <v>43390</v>
      </c>
      <c r="C2044" s="1" t="s">
        <v>4</v>
      </c>
      <c r="D2044" s="1">
        <v>5</v>
      </c>
    </row>
    <row r="2045" spans="2:4" x14ac:dyDescent="0.25">
      <c r="B2045" s="2">
        <v>43391</v>
      </c>
      <c r="C2045" s="1" t="s">
        <v>3</v>
      </c>
      <c r="D2045" s="1">
        <v>4.4000000000000004</v>
      </c>
    </row>
    <row r="2046" spans="2:4" x14ac:dyDescent="0.25">
      <c r="B2046" s="2">
        <v>43391</v>
      </c>
      <c r="C2046" s="1" t="s">
        <v>4</v>
      </c>
      <c r="D2046" s="1">
        <v>5.3</v>
      </c>
    </row>
    <row r="2047" spans="2:4" x14ac:dyDescent="0.25">
      <c r="B2047" s="2">
        <v>43392</v>
      </c>
      <c r="C2047" s="1" t="s">
        <v>3</v>
      </c>
      <c r="D2047" s="1">
        <v>4.0999999999999996</v>
      </c>
    </row>
    <row r="2048" spans="2:4" x14ac:dyDescent="0.25">
      <c r="B2048" s="2">
        <v>43392</v>
      </c>
      <c r="C2048" s="1" t="s">
        <v>4</v>
      </c>
      <c r="D2048" s="1">
        <v>4.9000000000000004</v>
      </c>
    </row>
    <row r="2049" spans="2:4" x14ac:dyDescent="0.25">
      <c r="B2049" s="2">
        <v>43393</v>
      </c>
      <c r="C2049" s="1" t="s">
        <v>3</v>
      </c>
      <c r="D2049" s="1">
        <v>4</v>
      </c>
    </row>
    <row r="2050" spans="2:4" x14ac:dyDescent="0.25">
      <c r="B2050" s="2">
        <v>43393</v>
      </c>
      <c r="C2050" s="1" t="s">
        <v>4</v>
      </c>
      <c r="D2050" s="1">
        <v>4.7</v>
      </c>
    </row>
    <row r="2051" spans="2:4" x14ac:dyDescent="0.25">
      <c r="B2051" s="2">
        <v>43394</v>
      </c>
      <c r="C2051" s="1" t="s">
        <v>3</v>
      </c>
      <c r="D2051" s="1">
        <v>3.9</v>
      </c>
    </row>
    <row r="2052" spans="2:4" x14ac:dyDescent="0.25">
      <c r="B2052" s="2">
        <v>43394</v>
      </c>
      <c r="C2052" s="1" t="s">
        <v>4</v>
      </c>
      <c r="D2052" s="1">
        <v>4.5999999999999996</v>
      </c>
    </row>
    <row r="2053" spans="2:4" x14ac:dyDescent="0.25">
      <c r="B2053" s="2">
        <v>43395</v>
      </c>
      <c r="C2053" s="1" t="s">
        <v>3</v>
      </c>
      <c r="D2053" s="1">
        <v>3.8</v>
      </c>
    </row>
    <row r="2054" spans="2:4" x14ac:dyDescent="0.25">
      <c r="B2054" s="2">
        <v>43395</v>
      </c>
      <c r="C2054" s="1" t="s">
        <v>4</v>
      </c>
      <c r="D2054" s="1">
        <v>4.2</v>
      </c>
    </row>
    <row r="2055" spans="2:4" x14ac:dyDescent="0.25">
      <c r="B2055" s="2">
        <v>43396</v>
      </c>
      <c r="C2055" s="1" t="s">
        <v>3</v>
      </c>
      <c r="D2055" s="1">
        <v>3.8</v>
      </c>
    </row>
    <row r="2056" spans="2:4" x14ac:dyDescent="0.25">
      <c r="B2056" s="2">
        <v>43396</v>
      </c>
      <c r="C2056" s="1" t="s">
        <v>4</v>
      </c>
      <c r="D2056" s="1">
        <v>4.3</v>
      </c>
    </row>
    <row r="2057" spans="2:4" x14ac:dyDescent="0.25">
      <c r="B2057" s="2">
        <v>43397</v>
      </c>
      <c r="C2057" s="1" t="s">
        <v>3</v>
      </c>
      <c r="D2057" s="1">
        <v>3.9</v>
      </c>
    </row>
    <row r="2058" spans="2:4" x14ac:dyDescent="0.25">
      <c r="B2058" s="2">
        <v>43397</v>
      </c>
      <c r="C2058" s="1" t="s">
        <v>4</v>
      </c>
      <c r="D2058" s="1">
        <v>4.5</v>
      </c>
    </row>
    <row r="2059" spans="2:4" x14ac:dyDescent="0.25">
      <c r="B2059" s="2">
        <v>43398</v>
      </c>
      <c r="C2059" s="1" t="s">
        <v>3</v>
      </c>
      <c r="D2059" s="1">
        <v>4</v>
      </c>
    </row>
    <row r="2060" spans="2:4" x14ac:dyDescent="0.25">
      <c r="B2060" s="2">
        <v>43398</v>
      </c>
      <c r="C2060" s="1" t="s">
        <v>4</v>
      </c>
      <c r="D2060" s="1">
        <v>4.5999999999999996</v>
      </c>
    </row>
    <row r="2061" spans="2:4" x14ac:dyDescent="0.25">
      <c r="B2061" s="2">
        <v>43399</v>
      </c>
      <c r="C2061" s="1" t="s">
        <v>3</v>
      </c>
      <c r="D2061" s="1">
        <v>3.7</v>
      </c>
    </row>
    <row r="2062" spans="2:4" x14ac:dyDescent="0.25">
      <c r="B2062" s="2">
        <v>43399</v>
      </c>
      <c r="C2062" s="1" t="s">
        <v>4</v>
      </c>
      <c r="D2062" s="1">
        <v>4.3</v>
      </c>
    </row>
    <row r="2063" spans="2:4" x14ac:dyDescent="0.25">
      <c r="B2063" s="2">
        <v>43400</v>
      </c>
      <c r="C2063" s="1" t="s">
        <v>3</v>
      </c>
      <c r="D2063" s="1">
        <v>4</v>
      </c>
    </row>
    <row r="2064" spans="2:4" x14ac:dyDescent="0.25">
      <c r="B2064" s="2">
        <v>43400</v>
      </c>
      <c r="C2064" s="1" t="s">
        <v>4</v>
      </c>
      <c r="D2064" s="1">
        <v>4.7</v>
      </c>
    </row>
    <row r="2065" spans="2:4" x14ac:dyDescent="0.25">
      <c r="B2065" s="2">
        <v>43401</v>
      </c>
      <c r="C2065" s="1" t="s">
        <v>3</v>
      </c>
      <c r="D2065" s="1">
        <v>3.8</v>
      </c>
    </row>
    <row r="2066" spans="2:4" x14ac:dyDescent="0.25">
      <c r="B2066" s="2">
        <v>43401</v>
      </c>
      <c r="C2066" s="1" t="s">
        <v>4</v>
      </c>
      <c r="D2066" s="1">
        <v>4.4000000000000004</v>
      </c>
    </row>
    <row r="2067" spans="2:4" x14ac:dyDescent="0.25">
      <c r="B2067" s="2">
        <v>43402</v>
      </c>
      <c r="C2067" s="1" t="s">
        <v>3</v>
      </c>
      <c r="D2067" s="1">
        <v>3.6</v>
      </c>
    </row>
    <row r="2068" spans="2:4" x14ac:dyDescent="0.25">
      <c r="B2068" s="2">
        <v>43402</v>
      </c>
      <c r="C2068" s="1" t="s">
        <v>4</v>
      </c>
      <c r="D2068" s="1">
        <v>4.0999999999999996</v>
      </c>
    </row>
    <row r="2069" spans="2:4" x14ac:dyDescent="0.25">
      <c r="B2069" s="2">
        <v>43403</v>
      </c>
      <c r="C2069" s="1" t="s">
        <v>3</v>
      </c>
      <c r="D2069" s="1">
        <v>3.8</v>
      </c>
    </row>
    <row r="2070" spans="2:4" x14ac:dyDescent="0.25">
      <c r="B2070" s="2">
        <v>43403</v>
      </c>
      <c r="C2070" s="1" t="s">
        <v>4</v>
      </c>
      <c r="D2070" s="1">
        <v>4.4000000000000004</v>
      </c>
    </row>
    <row r="2071" spans="2:4" x14ac:dyDescent="0.25">
      <c r="B2071" s="2">
        <v>43404</v>
      </c>
      <c r="C2071" s="1" t="s">
        <v>3</v>
      </c>
      <c r="D2071" s="1">
        <v>3.7</v>
      </c>
    </row>
    <row r="2072" spans="2:4" x14ac:dyDescent="0.25">
      <c r="B2072" s="2">
        <v>43404</v>
      </c>
      <c r="C2072" s="1" t="s">
        <v>4</v>
      </c>
      <c r="D2072" s="1">
        <v>4.3</v>
      </c>
    </row>
    <row r="2073" spans="2:4" x14ac:dyDescent="0.25">
      <c r="B2073" s="2">
        <v>43405</v>
      </c>
      <c r="C2073" s="1" t="s">
        <v>3</v>
      </c>
      <c r="D2073" s="1">
        <v>3.5</v>
      </c>
    </row>
    <row r="2074" spans="2:4" x14ac:dyDescent="0.25">
      <c r="B2074" s="2">
        <v>43405</v>
      </c>
      <c r="C2074" s="1" t="s">
        <v>4</v>
      </c>
      <c r="D2074" s="1">
        <v>4.2</v>
      </c>
    </row>
    <row r="2075" spans="2:4" x14ac:dyDescent="0.25">
      <c r="B2075" s="2">
        <v>43406</v>
      </c>
      <c r="C2075" s="1" t="s">
        <v>3</v>
      </c>
      <c r="D2075" s="1">
        <v>3.6</v>
      </c>
    </row>
    <row r="2076" spans="2:4" x14ac:dyDescent="0.25">
      <c r="B2076" s="2">
        <v>43406</v>
      </c>
      <c r="C2076" s="1" t="s">
        <v>4</v>
      </c>
      <c r="D2076" s="1">
        <v>4.2</v>
      </c>
    </row>
    <row r="2077" spans="2:4" x14ac:dyDescent="0.25">
      <c r="B2077" s="2">
        <v>43407</v>
      </c>
      <c r="C2077" s="1" t="s">
        <v>3</v>
      </c>
      <c r="D2077" s="1">
        <v>3.6</v>
      </c>
    </row>
    <row r="2078" spans="2:4" x14ac:dyDescent="0.25">
      <c r="B2078" s="2">
        <v>43407</v>
      </c>
      <c r="C2078" s="1" t="s">
        <v>4</v>
      </c>
      <c r="D2078" s="1">
        <v>4.2</v>
      </c>
    </row>
    <row r="2079" spans="2:4" x14ac:dyDescent="0.25">
      <c r="B2079" s="2">
        <v>43408</v>
      </c>
      <c r="C2079" s="1" t="s">
        <v>3</v>
      </c>
      <c r="D2079" s="1">
        <v>3.6</v>
      </c>
    </row>
    <row r="2080" spans="2:4" x14ac:dyDescent="0.25">
      <c r="B2080" s="2">
        <v>43408</v>
      </c>
      <c r="C2080" s="1" t="s">
        <v>4</v>
      </c>
      <c r="D2080" s="1">
        <v>4.2</v>
      </c>
    </row>
    <row r="2081" spans="2:4" x14ac:dyDescent="0.25">
      <c r="B2081" s="2">
        <v>43409</v>
      </c>
      <c r="C2081" s="1" t="s">
        <v>3</v>
      </c>
      <c r="D2081" s="1">
        <v>0.1</v>
      </c>
    </row>
    <row r="2082" spans="2:4" x14ac:dyDescent="0.25">
      <c r="B2082" s="2">
        <v>43409</v>
      </c>
      <c r="C2082" s="1" t="s">
        <v>4</v>
      </c>
      <c r="D2082" s="1">
        <v>0.1</v>
      </c>
    </row>
    <row r="2083" spans="2:4" x14ac:dyDescent="0.25">
      <c r="B2083" s="2">
        <v>43410</v>
      </c>
      <c r="C2083" s="1" t="s">
        <v>3</v>
      </c>
      <c r="D2083" s="1">
        <v>3.6</v>
      </c>
    </row>
    <row r="2084" spans="2:4" x14ac:dyDescent="0.25">
      <c r="B2084" s="2">
        <v>43410</v>
      </c>
      <c r="C2084" s="1" t="s">
        <v>4</v>
      </c>
      <c r="D2084" s="1">
        <v>4.2</v>
      </c>
    </row>
    <row r="2085" spans="2:4" x14ac:dyDescent="0.25">
      <c r="B2085" s="2">
        <v>43411</v>
      </c>
      <c r="C2085" s="1" t="s">
        <v>3</v>
      </c>
      <c r="D2085" s="1">
        <v>3.4</v>
      </c>
    </row>
    <row r="2086" spans="2:4" x14ac:dyDescent="0.25">
      <c r="B2086" s="2">
        <v>43411</v>
      </c>
      <c r="C2086" s="1" t="s">
        <v>4</v>
      </c>
      <c r="D2086" s="1">
        <v>3.9</v>
      </c>
    </row>
    <row r="2087" spans="2:4" x14ac:dyDescent="0.25">
      <c r="B2087" s="2">
        <v>43412</v>
      </c>
      <c r="C2087" s="1" t="s">
        <v>3</v>
      </c>
      <c r="D2087" s="1">
        <v>4.2</v>
      </c>
    </row>
    <row r="2088" spans="2:4" x14ac:dyDescent="0.25">
      <c r="B2088" s="2">
        <v>43412</v>
      </c>
      <c r="C2088" s="1" t="s">
        <v>4</v>
      </c>
      <c r="D2088" s="1">
        <v>5</v>
      </c>
    </row>
    <row r="2089" spans="2:4" x14ac:dyDescent="0.25">
      <c r="B2089" s="2">
        <v>43413</v>
      </c>
      <c r="C2089" s="1" t="s">
        <v>3</v>
      </c>
      <c r="D2089" s="1">
        <v>4.9000000000000004</v>
      </c>
    </row>
    <row r="2090" spans="2:4" x14ac:dyDescent="0.25">
      <c r="B2090" s="2">
        <v>43413</v>
      </c>
      <c r="C2090" s="1" t="s">
        <v>4</v>
      </c>
      <c r="D2090" s="1">
        <v>5.7</v>
      </c>
    </row>
    <row r="2091" spans="2:4" x14ac:dyDescent="0.25">
      <c r="B2091" s="2">
        <v>43414</v>
      </c>
      <c r="C2091" s="1" t="s">
        <v>3</v>
      </c>
      <c r="D2091" s="1">
        <v>4.2</v>
      </c>
    </row>
    <row r="2092" spans="2:4" x14ac:dyDescent="0.25">
      <c r="B2092" s="2">
        <v>43414</v>
      </c>
      <c r="C2092" s="1" t="s">
        <v>4</v>
      </c>
      <c r="D2092" s="1">
        <v>4.9000000000000004</v>
      </c>
    </row>
    <row r="2093" spans="2:4" x14ac:dyDescent="0.25">
      <c r="B2093" s="2">
        <v>43415</v>
      </c>
      <c r="C2093" s="1" t="s">
        <v>3</v>
      </c>
      <c r="D2093" s="1">
        <v>3.9</v>
      </c>
    </row>
    <row r="2094" spans="2:4" x14ac:dyDescent="0.25">
      <c r="B2094" s="2">
        <v>43415</v>
      </c>
      <c r="C2094" s="1" t="s">
        <v>4</v>
      </c>
      <c r="D2094" s="1">
        <v>4.5</v>
      </c>
    </row>
    <row r="2095" spans="2:4" x14ac:dyDescent="0.25">
      <c r="B2095" s="2">
        <v>43416</v>
      </c>
      <c r="C2095" s="1" t="s">
        <v>3</v>
      </c>
      <c r="D2095" s="1">
        <v>4.2</v>
      </c>
    </row>
    <row r="2096" spans="2:4" x14ac:dyDescent="0.25">
      <c r="B2096" s="2">
        <v>43416</v>
      </c>
      <c r="C2096" s="1" t="s">
        <v>4</v>
      </c>
      <c r="D2096" s="1">
        <v>4.9000000000000004</v>
      </c>
    </row>
    <row r="2097" spans="2:4" x14ac:dyDescent="0.25">
      <c r="B2097" s="2">
        <v>43417</v>
      </c>
      <c r="C2097" s="1" t="s">
        <v>3</v>
      </c>
      <c r="D2097" s="1">
        <v>6.1</v>
      </c>
    </row>
    <row r="2098" spans="2:4" x14ac:dyDescent="0.25">
      <c r="B2098" s="2">
        <v>43417</v>
      </c>
      <c r="C2098" s="1" t="s">
        <v>4</v>
      </c>
      <c r="D2098" s="1">
        <v>10.9</v>
      </c>
    </row>
    <row r="2099" spans="2:4" x14ac:dyDescent="0.25">
      <c r="B2099" s="2">
        <v>43418</v>
      </c>
      <c r="C2099" s="1" t="s">
        <v>3</v>
      </c>
      <c r="D2099" s="1">
        <v>6.9</v>
      </c>
    </row>
    <row r="2100" spans="2:4" x14ac:dyDescent="0.25">
      <c r="B2100" s="2">
        <v>43418</v>
      </c>
      <c r="C2100" s="1" t="s">
        <v>4</v>
      </c>
      <c r="D2100" s="1">
        <v>11.5</v>
      </c>
    </row>
    <row r="2101" spans="2:4" x14ac:dyDescent="0.25">
      <c r="B2101" s="2">
        <v>43419</v>
      </c>
      <c r="C2101" s="1" t="s">
        <v>3</v>
      </c>
      <c r="D2101" s="1">
        <v>6.6</v>
      </c>
    </row>
    <row r="2102" spans="2:4" x14ac:dyDescent="0.25">
      <c r="B2102" s="2">
        <v>43419</v>
      </c>
      <c r="C2102" s="1" t="s">
        <v>4</v>
      </c>
      <c r="D2102" s="1">
        <v>8.4</v>
      </c>
    </row>
    <row r="2103" spans="2:4" x14ac:dyDescent="0.25">
      <c r="B2103" s="2">
        <v>43420</v>
      </c>
      <c r="C2103" s="1" t="s">
        <v>3</v>
      </c>
      <c r="D2103" s="1">
        <v>7.3</v>
      </c>
    </row>
    <row r="2104" spans="2:4" x14ac:dyDescent="0.25">
      <c r="B2104" s="2">
        <v>43420</v>
      </c>
      <c r="C2104" s="1" t="s">
        <v>4</v>
      </c>
      <c r="D2104" s="1">
        <v>10.3</v>
      </c>
    </row>
    <row r="2105" spans="2:4" x14ac:dyDescent="0.25">
      <c r="B2105" s="2">
        <v>43421</v>
      </c>
      <c r="C2105" s="1" t="s">
        <v>3</v>
      </c>
      <c r="D2105" s="1">
        <v>6.6</v>
      </c>
    </row>
    <row r="2106" spans="2:4" x14ac:dyDescent="0.25">
      <c r="B2106" s="2">
        <v>43421</v>
      </c>
      <c r="C2106" s="1" t="s">
        <v>4</v>
      </c>
      <c r="D2106" s="1">
        <v>8.5</v>
      </c>
    </row>
    <row r="2107" spans="2:4" x14ac:dyDescent="0.25">
      <c r="B2107" s="2">
        <v>43422</v>
      </c>
      <c r="C2107" s="1" t="s">
        <v>3</v>
      </c>
      <c r="D2107" s="1">
        <v>6.1</v>
      </c>
    </row>
    <row r="2108" spans="2:4" x14ac:dyDescent="0.25">
      <c r="B2108" s="2">
        <v>43422</v>
      </c>
      <c r="C2108" s="1" t="s">
        <v>4</v>
      </c>
      <c r="D2108" s="1">
        <v>7.6</v>
      </c>
    </row>
    <row r="2109" spans="2:4" x14ac:dyDescent="0.25">
      <c r="B2109" s="2">
        <v>43423</v>
      </c>
      <c r="C2109" s="1" t="s">
        <v>3</v>
      </c>
      <c r="D2109" s="1">
        <v>5.7</v>
      </c>
    </row>
    <row r="2110" spans="2:4" x14ac:dyDescent="0.25">
      <c r="B2110" s="2">
        <v>43423</v>
      </c>
      <c r="C2110" s="1" t="s">
        <v>4</v>
      </c>
      <c r="D2110" s="1">
        <v>7</v>
      </c>
    </row>
    <row r="2111" spans="2:4" x14ac:dyDescent="0.25">
      <c r="B2111" s="2">
        <v>43424</v>
      </c>
      <c r="C2111" s="1" t="s">
        <v>3</v>
      </c>
      <c r="D2111" s="1">
        <v>5.7</v>
      </c>
    </row>
    <row r="2112" spans="2:4" x14ac:dyDescent="0.25">
      <c r="B2112" s="2">
        <v>43424</v>
      </c>
      <c r="C2112" s="1" t="s">
        <v>4</v>
      </c>
      <c r="D2112" s="1">
        <v>6.8</v>
      </c>
    </row>
    <row r="2113" spans="2:4" x14ac:dyDescent="0.25">
      <c r="B2113" s="2">
        <v>43425</v>
      </c>
      <c r="C2113" s="1" t="s">
        <v>3</v>
      </c>
      <c r="D2113" s="1">
        <v>4.5</v>
      </c>
    </row>
    <row r="2114" spans="2:4" x14ac:dyDescent="0.25">
      <c r="B2114" s="2">
        <v>43425</v>
      </c>
      <c r="C2114" s="1" t="s">
        <v>4</v>
      </c>
      <c r="D2114" s="1">
        <v>5.3</v>
      </c>
    </row>
    <row r="2115" spans="2:4" x14ac:dyDescent="0.25">
      <c r="B2115" s="2">
        <v>43426</v>
      </c>
      <c r="C2115" s="1" t="s">
        <v>3</v>
      </c>
      <c r="D2115" s="1">
        <v>4.5</v>
      </c>
    </row>
    <row r="2116" spans="2:4" x14ac:dyDescent="0.25">
      <c r="B2116" s="2">
        <v>43426</v>
      </c>
      <c r="C2116" s="1" t="s">
        <v>4</v>
      </c>
      <c r="D2116" s="1">
        <v>5.3</v>
      </c>
    </row>
    <row r="2117" spans="2:4" x14ac:dyDescent="0.25">
      <c r="B2117" s="2">
        <v>43427</v>
      </c>
      <c r="C2117" s="1" t="s">
        <v>3</v>
      </c>
      <c r="D2117" s="1">
        <v>4.5</v>
      </c>
    </row>
    <row r="2118" spans="2:4" x14ac:dyDescent="0.25">
      <c r="B2118" s="2">
        <v>43427</v>
      </c>
      <c r="C2118" s="1" t="s">
        <v>4</v>
      </c>
      <c r="D2118" s="1">
        <v>5.3</v>
      </c>
    </row>
    <row r="2119" spans="2:4" x14ac:dyDescent="0.25">
      <c r="B2119" s="2">
        <v>43428</v>
      </c>
      <c r="C2119" s="1" t="s">
        <v>3</v>
      </c>
      <c r="D2119" s="1">
        <v>4.5999999999999996</v>
      </c>
    </row>
    <row r="2120" spans="2:4" x14ac:dyDescent="0.25">
      <c r="B2120" s="2">
        <v>43428</v>
      </c>
      <c r="C2120" s="1" t="s">
        <v>4</v>
      </c>
      <c r="D2120" s="1">
        <v>5.4</v>
      </c>
    </row>
    <row r="2121" spans="2:4" x14ac:dyDescent="0.25">
      <c r="B2121" s="2">
        <v>43429</v>
      </c>
      <c r="C2121" s="1" t="s">
        <v>3</v>
      </c>
      <c r="D2121" s="1">
        <v>6</v>
      </c>
    </row>
    <row r="2122" spans="2:4" x14ac:dyDescent="0.25">
      <c r="B2122" s="2">
        <v>43429</v>
      </c>
      <c r="C2122" s="1" t="s">
        <v>4</v>
      </c>
      <c r="D2122" s="1">
        <v>7.7</v>
      </c>
    </row>
    <row r="2123" spans="2:4" x14ac:dyDescent="0.25">
      <c r="B2123" s="2">
        <v>43430</v>
      </c>
      <c r="C2123" s="1" t="s">
        <v>3</v>
      </c>
      <c r="D2123" s="1">
        <v>5.5</v>
      </c>
    </row>
    <row r="2124" spans="2:4" x14ac:dyDescent="0.25">
      <c r="B2124" s="2">
        <v>43430</v>
      </c>
      <c r="C2124" s="1" t="s">
        <v>4</v>
      </c>
      <c r="D2124" s="1">
        <v>6.7</v>
      </c>
    </row>
    <row r="2125" spans="2:4" x14ac:dyDescent="0.25">
      <c r="B2125" s="2">
        <v>43431</v>
      </c>
      <c r="C2125" s="1" t="s">
        <v>3</v>
      </c>
      <c r="D2125" s="1">
        <v>5.5</v>
      </c>
    </row>
    <row r="2126" spans="2:4" x14ac:dyDescent="0.25">
      <c r="B2126" s="2">
        <v>43431</v>
      </c>
      <c r="C2126" s="1" t="s">
        <v>4</v>
      </c>
      <c r="D2126" s="1">
        <v>6.7</v>
      </c>
    </row>
    <row r="2127" spans="2:4" x14ac:dyDescent="0.25">
      <c r="B2127" s="2">
        <v>43432</v>
      </c>
      <c r="C2127" s="1" t="s">
        <v>3</v>
      </c>
      <c r="D2127" s="1">
        <v>5.3</v>
      </c>
    </row>
    <row r="2128" spans="2:4" x14ac:dyDescent="0.25">
      <c r="B2128" s="2">
        <v>43432</v>
      </c>
      <c r="C2128" s="1" t="s">
        <v>4</v>
      </c>
      <c r="D2128" s="1">
        <v>6.3</v>
      </c>
    </row>
    <row r="2129" spans="2:4" x14ac:dyDescent="0.25">
      <c r="B2129" s="2">
        <v>43433</v>
      </c>
      <c r="C2129" s="1" t="s">
        <v>3</v>
      </c>
      <c r="D2129" s="1">
        <v>5</v>
      </c>
    </row>
    <row r="2130" spans="2:4" x14ac:dyDescent="0.25">
      <c r="B2130" s="2">
        <v>43433</v>
      </c>
      <c r="C2130" s="1" t="s">
        <v>4</v>
      </c>
      <c r="D2130" s="1">
        <v>5.6</v>
      </c>
    </row>
    <row r="2131" spans="2:4" x14ac:dyDescent="0.25">
      <c r="B2131" s="2">
        <v>43434</v>
      </c>
      <c r="C2131" s="1" t="s">
        <v>3</v>
      </c>
      <c r="D2131" s="1">
        <v>4.8</v>
      </c>
    </row>
    <row r="2132" spans="2:4" x14ac:dyDescent="0.25">
      <c r="B2132" s="2">
        <v>43434</v>
      </c>
      <c r="C2132" s="1" t="s">
        <v>4</v>
      </c>
      <c r="D2132" s="1">
        <v>5.6</v>
      </c>
    </row>
    <row r="2133" spans="2:4" x14ac:dyDescent="0.25">
      <c r="B2133" s="2">
        <v>43435</v>
      </c>
      <c r="C2133" s="1" t="s">
        <v>3</v>
      </c>
      <c r="D2133" s="1">
        <v>4.7</v>
      </c>
    </row>
    <row r="2134" spans="2:4" x14ac:dyDescent="0.25">
      <c r="B2134" s="2">
        <v>43435</v>
      </c>
      <c r="C2134" s="1" t="s">
        <v>4</v>
      </c>
      <c r="D2134" s="1">
        <v>5.4</v>
      </c>
    </row>
    <row r="2135" spans="2:4" x14ac:dyDescent="0.25">
      <c r="B2135" s="2">
        <v>43436</v>
      </c>
      <c r="C2135" s="1" t="s">
        <v>3</v>
      </c>
      <c r="D2135" s="1">
        <v>5.2</v>
      </c>
    </row>
    <row r="2136" spans="2:4" x14ac:dyDescent="0.25">
      <c r="B2136" s="2">
        <v>43436</v>
      </c>
      <c r="C2136" s="1" t="s">
        <v>4</v>
      </c>
      <c r="D2136" s="1">
        <v>5.8</v>
      </c>
    </row>
    <row r="2137" spans="2:4" x14ac:dyDescent="0.25">
      <c r="B2137" s="2">
        <v>43437</v>
      </c>
      <c r="C2137" s="1" t="s">
        <v>3</v>
      </c>
      <c r="D2137" s="1">
        <v>5.2</v>
      </c>
    </row>
    <row r="2138" spans="2:4" x14ac:dyDescent="0.25">
      <c r="B2138" s="2">
        <v>43437</v>
      </c>
      <c r="C2138" s="1" t="s">
        <v>4</v>
      </c>
      <c r="D2138" s="1">
        <v>6</v>
      </c>
    </row>
    <row r="2139" spans="2:4" x14ac:dyDescent="0.25">
      <c r="B2139" s="2">
        <v>43438</v>
      </c>
      <c r="C2139" s="1" t="s">
        <v>3</v>
      </c>
      <c r="D2139" s="1">
        <v>5.0999999999999996</v>
      </c>
    </row>
    <row r="2140" spans="2:4" x14ac:dyDescent="0.25">
      <c r="B2140" s="2">
        <v>43438</v>
      </c>
      <c r="C2140" s="1" t="s">
        <v>4</v>
      </c>
      <c r="D2140" s="1">
        <v>5.9</v>
      </c>
    </row>
    <row r="2141" spans="2:4" x14ac:dyDescent="0.25">
      <c r="B2141" s="2">
        <v>43439</v>
      </c>
      <c r="C2141" s="1" t="s">
        <v>3</v>
      </c>
      <c r="D2141" s="1">
        <v>4.8</v>
      </c>
    </row>
    <row r="2142" spans="2:4" x14ac:dyDescent="0.25">
      <c r="B2142" s="2">
        <v>43439</v>
      </c>
      <c r="C2142" s="1" t="s">
        <v>4</v>
      </c>
      <c r="D2142" s="1">
        <v>5.7</v>
      </c>
    </row>
    <row r="2143" spans="2:4" x14ac:dyDescent="0.25">
      <c r="B2143" s="2">
        <v>43440</v>
      </c>
      <c r="C2143" s="1" t="s">
        <v>3</v>
      </c>
      <c r="D2143" s="1">
        <v>4.7</v>
      </c>
    </row>
    <row r="2144" spans="2:4" x14ac:dyDescent="0.25">
      <c r="B2144" s="2">
        <v>43440</v>
      </c>
      <c r="C2144" s="1" t="s">
        <v>4</v>
      </c>
      <c r="D2144" s="1">
        <v>5.5</v>
      </c>
    </row>
    <row r="2145" spans="2:4" x14ac:dyDescent="0.25">
      <c r="B2145" s="2">
        <v>43441</v>
      </c>
      <c r="C2145" s="1" t="s">
        <v>3</v>
      </c>
      <c r="D2145" s="1">
        <v>4.5999999999999996</v>
      </c>
    </row>
    <row r="2146" spans="2:4" x14ac:dyDescent="0.25">
      <c r="B2146" s="2">
        <v>43441</v>
      </c>
      <c r="C2146" s="1" t="s">
        <v>4</v>
      </c>
      <c r="D2146" s="1">
        <v>5.3</v>
      </c>
    </row>
    <row r="2147" spans="2:4" x14ac:dyDescent="0.25">
      <c r="B2147" s="2">
        <v>43442</v>
      </c>
      <c r="C2147" s="1" t="s">
        <v>3</v>
      </c>
      <c r="D2147" s="1">
        <v>4.4000000000000004</v>
      </c>
    </row>
    <row r="2148" spans="2:4" x14ac:dyDescent="0.25">
      <c r="B2148" s="2">
        <v>43442</v>
      </c>
      <c r="C2148" s="1" t="s">
        <v>4</v>
      </c>
      <c r="D2148" s="1">
        <v>5.0999999999999996</v>
      </c>
    </row>
    <row r="2149" spans="2:4" x14ac:dyDescent="0.25">
      <c r="B2149" s="2">
        <v>43443</v>
      </c>
      <c r="C2149" s="1" t="s">
        <v>3</v>
      </c>
      <c r="D2149" s="1">
        <v>7.3</v>
      </c>
    </row>
    <row r="2150" spans="2:4" x14ac:dyDescent="0.25">
      <c r="B2150" s="2">
        <v>43443</v>
      </c>
      <c r="C2150" s="1" t="s">
        <v>4</v>
      </c>
      <c r="D2150" s="1">
        <v>6.9</v>
      </c>
    </row>
    <row r="2151" spans="2:4" x14ac:dyDescent="0.25">
      <c r="B2151" s="2">
        <v>43444</v>
      </c>
      <c r="C2151" s="1" t="s">
        <v>3</v>
      </c>
      <c r="D2151" s="1">
        <v>18.3</v>
      </c>
    </row>
    <row r="2152" spans="2:4" x14ac:dyDescent="0.25">
      <c r="B2152" s="2">
        <v>43444</v>
      </c>
      <c r="C2152" s="1" t="s">
        <v>4</v>
      </c>
      <c r="D2152" s="1">
        <v>18.8</v>
      </c>
    </row>
    <row r="2153" spans="2:4" x14ac:dyDescent="0.25">
      <c r="B2153" s="2">
        <v>43445</v>
      </c>
      <c r="C2153" s="1" t="s">
        <v>3</v>
      </c>
      <c r="D2153" s="1">
        <v>6.3</v>
      </c>
    </row>
    <row r="2154" spans="2:4" x14ac:dyDescent="0.25">
      <c r="B2154" s="2">
        <v>43445</v>
      </c>
      <c r="C2154" s="1" t="s">
        <v>4</v>
      </c>
      <c r="D2154" s="1">
        <v>15.7</v>
      </c>
    </row>
    <row r="2155" spans="2:4" x14ac:dyDescent="0.25">
      <c r="B2155" s="2">
        <v>43446</v>
      </c>
      <c r="C2155" s="1" t="s">
        <v>3</v>
      </c>
      <c r="D2155" s="1">
        <v>7.1</v>
      </c>
    </row>
    <row r="2156" spans="2:4" x14ac:dyDescent="0.25">
      <c r="B2156" s="2">
        <v>43446</v>
      </c>
      <c r="C2156" s="1" t="s">
        <v>4</v>
      </c>
      <c r="D2156" s="1">
        <v>11.4</v>
      </c>
    </row>
    <row r="2157" spans="2:4" x14ac:dyDescent="0.25">
      <c r="B2157" s="2">
        <v>43447</v>
      </c>
      <c r="C2157" s="1" t="s">
        <v>3</v>
      </c>
      <c r="D2157" s="1">
        <v>7</v>
      </c>
    </row>
    <row r="2158" spans="2:4" x14ac:dyDescent="0.25">
      <c r="B2158" s="2">
        <v>43447</v>
      </c>
      <c r="C2158" s="1" t="s">
        <v>4</v>
      </c>
      <c r="D2158" s="1">
        <v>10.1</v>
      </c>
    </row>
    <row r="2159" spans="2:4" x14ac:dyDescent="0.25">
      <c r="B2159" s="2">
        <v>43448</v>
      </c>
      <c r="C2159" s="1" t="s">
        <v>3</v>
      </c>
      <c r="D2159" s="1">
        <v>6.7</v>
      </c>
    </row>
    <row r="2160" spans="2:4" x14ac:dyDescent="0.25">
      <c r="B2160" s="2">
        <v>43448</v>
      </c>
      <c r="C2160" s="1" t="s">
        <v>4</v>
      </c>
      <c r="D2160" s="1">
        <v>9.1</v>
      </c>
    </row>
    <row r="2161" spans="2:4" x14ac:dyDescent="0.25">
      <c r="B2161" s="2">
        <v>43449</v>
      </c>
      <c r="C2161" s="1" t="s">
        <v>3</v>
      </c>
      <c r="D2161" s="1">
        <v>19.899999999999999</v>
      </c>
    </row>
    <row r="2162" spans="2:4" x14ac:dyDescent="0.25">
      <c r="B2162" s="2">
        <v>43449</v>
      </c>
      <c r="C2162" s="1" t="s">
        <v>4</v>
      </c>
      <c r="D2162" s="1">
        <v>20.399999999999999</v>
      </c>
    </row>
    <row r="2163" spans="2:4" x14ac:dyDescent="0.25">
      <c r="B2163" s="2">
        <v>43450</v>
      </c>
      <c r="C2163" s="1" t="s">
        <v>3</v>
      </c>
      <c r="D2163" s="1">
        <v>21.2</v>
      </c>
    </row>
    <row r="2164" spans="2:4" x14ac:dyDescent="0.25">
      <c r="B2164" s="2">
        <v>43450</v>
      </c>
      <c r="C2164" s="1" t="s">
        <v>4</v>
      </c>
      <c r="D2164" s="1">
        <v>18.8</v>
      </c>
    </row>
    <row r="2165" spans="2:4" x14ac:dyDescent="0.25">
      <c r="B2165" s="2">
        <v>43451</v>
      </c>
      <c r="C2165" s="1" t="s">
        <v>3</v>
      </c>
      <c r="D2165" s="1">
        <v>8.1</v>
      </c>
    </row>
    <row r="2166" spans="2:4" x14ac:dyDescent="0.25">
      <c r="B2166" s="2">
        <v>43451</v>
      </c>
      <c r="C2166" s="1" t="s">
        <v>4</v>
      </c>
      <c r="D2166" s="1">
        <v>15.1</v>
      </c>
    </row>
    <row r="2167" spans="2:4" x14ac:dyDescent="0.25">
      <c r="B2167" s="2">
        <v>43452</v>
      </c>
      <c r="C2167" s="1" t="s">
        <v>3</v>
      </c>
      <c r="D2167" s="1">
        <v>6.6</v>
      </c>
    </row>
    <row r="2168" spans="2:4" x14ac:dyDescent="0.25">
      <c r="B2168" s="2">
        <v>43452</v>
      </c>
      <c r="C2168" s="1" t="s">
        <v>4</v>
      </c>
      <c r="D2168" s="1">
        <v>13.5</v>
      </c>
    </row>
    <row r="2169" spans="2:4" x14ac:dyDescent="0.25">
      <c r="B2169" s="2">
        <v>43453</v>
      </c>
      <c r="C2169" s="1" t="s">
        <v>3</v>
      </c>
      <c r="D2169" s="1">
        <v>7.3</v>
      </c>
    </row>
    <row r="2170" spans="2:4" x14ac:dyDescent="0.25">
      <c r="B2170" s="2">
        <v>43453</v>
      </c>
      <c r="C2170" s="1" t="s">
        <v>4</v>
      </c>
      <c r="D2170" s="1">
        <v>11.2</v>
      </c>
    </row>
    <row r="2171" spans="2:4" x14ac:dyDescent="0.25">
      <c r="B2171" s="2">
        <v>43454</v>
      </c>
      <c r="C2171" s="1" t="s">
        <v>3</v>
      </c>
      <c r="D2171" s="1">
        <v>8.8000000000000007</v>
      </c>
    </row>
    <row r="2172" spans="2:4" x14ac:dyDescent="0.25">
      <c r="B2172" s="2">
        <v>43454</v>
      </c>
      <c r="C2172" s="1" t="s">
        <v>4</v>
      </c>
      <c r="D2172" s="1">
        <v>12.9</v>
      </c>
    </row>
    <row r="2173" spans="2:4" x14ac:dyDescent="0.25">
      <c r="B2173" s="2">
        <v>43455</v>
      </c>
      <c r="C2173" s="1" t="s">
        <v>3</v>
      </c>
      <c r="D2173" s="1">
        <v>8.8000000000000007</v>
      </c>
    </row>
    <row r="2174" spans="2:4" x14ac:dyDescent="0.25">
      <c r="B2174" s="2">
        <v>43455</v>
      </c>
      <c r="C2174" s="1" t="s">
        <v>4</v>
      </c>
      <c r="D2174" s="1">
        <v>12.9</v>
      </c>
    </row>
    <row r="2175" spans="2:4" x14ac:dyDescent="0.25">
      <c r="B2175" s="2">
        <v>43456</v>
      </c>
      <c r="C2175" s="1" t="s">
        <v>3</v>
      </c>
      <c r="D2175" s="1">
        <v>6.5</v>
      </c>
    </row>
    <row r="2176" spans="2:4" x14ac:dyDescent="0.25">
      <c r="B2176" s="2">
        <v>43456</v>
      </c>
      <c r="C2176" s="1" t="s">
        <v>4</v>
      </c>
      <c r="D2176" s="1">
        <v>16.3</v>
      </c>
    </row>
    <row r="2177" spans="2:4" x14ac:dyDescent="0.25">
      <c r="B2177" s="2">
        <v>43457</v>
      </c>
      <c r="C2177" s="1" t="s">
        <v>3</v>
      </c>
      <c r="D2177" s="1">
        <v>7.2</v>
      </c>
    </row>
    <row r="2178" spans="2:4" x14ac:dyDescent="0.25">
      <c r="B2178" s="2">
        <v>43457</v>
      </c>
      <c r="C2178" s="1" t="s">
        <v>4</v>
      </c>
      <c r="D2178" s="1">
        <v>12.5</v>
      </c>
    </row>
    <row r="2179" spans="2:4" x14ac:dyDescent="0.25">
      <c r="B2179" s="2">
        <v>43458</v>
      </c>
      <c r="C2179" s="1" t="s">
        <v>3</v>
      </c>
      <c r="D2179" s="1">
        <v>7.2</v>
      </c>
    </row>
    <row r="2180" spans="2:4" x14ac:dyDescent="0.25">
      <c r="B2180" s="2">
        <v>43458</v>
      </c>
      <c r="C2180" s="1" t="s">
        <v>4</v>
      </c>
      <c r="D2180" s="1">
        <v>11.3</v>
      </c>
    </row>
    <row r="2181" spans="2:4" x14ac:dyDescent="0.25">
      <c r="B2181" s="2">
        <v>43459</v>
      </c>
      <c r="C2181" s="1" t="s">
        <v>3</v>
      </c>
      <c r="D2181" s="1">
        <v>7.1</v>
      </c>
    </row>
    <row r="2182" spans="2:4" x14ac:dyDescent="0.25">
      <c r="B2182" s="2">
        <v>43459</v>
      </c>
      <c r="C2182" s="1" t="s">
        <v>4</v>
      </c>
      <c r="D2182" s="1">
        <v>10.4</v>
      </c>
    </row>
    <row r="2183" spans="2:4" x14ac:dyDescent="0.25">
      <c r="B2183" s="2">
        <v>43460</v>
      </c>
      <c r="C2183" s="1" t="s">
        <v>3</v>
      </c>
      <c r="D2183" s="1">
        <v>6.8</v>
      </c>
    </row>
    <row r="2184" spans="2:4" x14ac:dyDescent="0.25">
      <c r="B2184" s="2">
        <v>43460</v>
      </c>
      <c r="C2184" s="1" t="s">
        <v>4</v>
      </c>
      <c r="D2184" s="1">
        <v>9.4</v>
      </c>
    </row>
    <row r="2185" spans="2:4" x14ac:dyDescent="0.25">
      <c r="B2185" s="2">
        <v>43461</v>
      </c>
      <c r="C2185" s="1" t="s">
        <v>3</v>
      </c>
      <c r="D2185" s="1">
        <v>6.6</v>
      </c>
    </row>
    <row r="2186" spans="2:4" x14ac:dyDescent="0.25">
      <c r="B2186" s="2">
        <v>43461</v>
      </c>
      <c r="C2186" s="1" t="s">
        <v>4</v>
      </c>
      <c r="D2186" s="1">
        <v>9.1</v>
      </c>
    </row>
    <row r="2187" spans="2:4" x14ac:dyDescent="0.25">
      <c r="B2187" s="2">
        <v>43462</v>
      </c>
      <c r="C2187" s="1" t="s">
        <v>3</v>
      </c>
      <c r="D2187" s="1">
        <v>6.4</v>
      </c>
    </row>
    <row r="2188" spans="2:4" x14ac:dyDescent="0.25">
      <c r="B2188" s="2">
        <v>43462</v>
      </c>
      <c r="C2188" s="1" t="s">
        <v>4</v>
      </c>
      <c r="D2188" s="1">
        <v>8.9</v>
      </c>
    </row>
    <row r="2189" spans="2:4" x14ac:dyDescent="0.25">
      <c r="B2189" s="2">
        <v>43463</v>
      </c>
      <c r="C2189" s="1" t="s">
        <v>3</v>
      </c>
      <c r="D2189" s="1">
        <v>14.1</v>
      </c>
    </row>
    <row r="2190" spans="2:4" x14ac:dyDescent="0.25">
      <c r="B2190" s="2">
        <v>43463</v>
      </c>
      <c r="C2190" s="1" t="s">
        <v>4</v>
      </c>
      <c r="D2190" s="1">
        <v>7.4</v>
      </c>
    </row>
    <row r="2191" spans="2:4" x14ac:dyDescent="0.25">
      <c r="B2191" s="2">
        <v>43464</v>
      </c>
      <c r="C2191" s="1" t="s">
        <v>3</v>
      </c>
      <c r="D2191" s="1">
        <v>14.5</v>
      </c>
    </row>
    <row r="2192" spans="2:4" x14ac:dyDescent="0.25">
      <c r="B2192" s="2">
        <v>43464</v>
      </c>
      <c r="C2192" s="1" t="s">
        <v>4</v>
      </c>
      <c r="D2192" s="1">
        <v>5.6</v>
      </c>
    </row>
    <row r="2193" spans="2:4" x14ac:dyDescent="0.25">
      <c r="B2193" s="2">
        <v>43465</v>
      </c>
      <c r="C2193" s="1" t="s">
        <v>3</v>
      </c>
      <c r="D2193" s="1">
        <v>14.3</v>
      </c>
    </row>
    <row r="2194" spans="2:4" x14ac:dyDescent="0.25">
      <c r="B2194" s="2">
        <v>43465</v>
      </c>
      <c r="C2194" s="1" t="s">
        <v>4</v>
      </c>
      <c r="D2194" s="1">
        <v>9</v>
      </c>
    </row>
    <row r="2195" spans="2:4" x14ac:dyDescent="0.25">
      <c r="B2195" s="2">
        <v>43466</v>
      </c>
      <c r="C2195" s="1" t="s">
        <v>3</v>
      </c>
      <c r="D2195" s="1">
        <v>16</v>
      </c>
    </row>
    <row r="2196" spans="2:4" x14ac:dyDescent="0.25">
      <c r="B2196" s="2">
        <v>43466</v>
      </c>
      <c r="C2196" s="1" t="s">
        <v>4</v>
      </c>
      <c r="D2196" s="1">
        <v>5.5</v>
      </c>
    </row>
    <row r="2197" spans="2:4" x14ac:dyDescent="0.25">
      <c r="B2197" s="2">
        <v>43467</v>
      </c>
      <c r="C2197" s="1" t="s">
        <v>3</v>
      </c>
      <c r="D2197" s="1">
        <v>12.2</v>
      </c>
    </row>
    <row r="2198" spans="2:4" x14ac:dyDescent="0.25">
      <c r="B2198" s="2">
        <v>43467</v>
      </c>
      <c r="C2198" s="1" t="s">
        <v>4</v>
      </c>
      <c r="D2198" s="1">
        <v>7</v>
      </c>
    </row>
    <row r="2199" spans="2:4" x14ac:dyDescent="0.25">
      <c r="B2199" s="2">
        <v>43468</v>
      </c>
      <c r="C2199" s="1" t="s">
        <v>3</v>
      </c>
      <c r="D2199" s="1">
        <v>11.7</v>
      </c>
    </row>
    <row r="2200" spans="2:4" x14ac:dyDescent="0.25">
      <c r="B2200" s="2">
        <v>43468</v>
      </c>
      <c r="C2200" s="1" t="s">
        <v>4</v>
      </c>
      <c r="D2200" s="1">
        <v>6.9</v>
      </c>
    </row>
    <row r="2201" spans="2:4" x14ac:dyDescent="0.25">
      <c r="B2201" s="2">
        <v>43469</v>
      </c>
      <c r="C2201" s="1" t="s">
        <v>3</v>
      </c>
      <c r="D2201" s="1">
        <v>12.6</v>
      </c>
    </row>
    <row r="2202" spans="2:4" x14ac:dyDescent="0.25">
      <c r="B2202" s="2">
        <v>43469</v>
      </c>
      <c r="C2202" s="1" t="s">
        <v>4</v>
      </c>
      <c r="D2202" s="1">
        <v>11.5</v>
      </c>
    </row>
    <row r="2203" spans="2:4" x14ac:dyDescent="0.25">
      <c r="B2203" s="2">
        <v>43470</v>
      </c>
      <c r="C2203" s="1" t="s">
        <v>3</v>
      </c>
      <c r="D2203" s="1">
        <v>12.6</v>
      </c>
    </row>
    <row r="2204" spans="2:4" x14ac:dyDescent="0.25">
      <c r="B2204" s="2">
        <v>43470</v>
      </c>
      <c r="C2204" s="1" t="s">
        <v>4</v>
      </c>
      <c r="D2204" s="1">
        <v>11.5</v>
      </c>
    </row>
    <row r="2205" spans="2:4" x14ac:dyDescent="0.25">
      <c r="B2205" s="2">
        <v>43471</v>
      </c>
      <c r="C2205" s="1" t="s">
        <v>3</v>
      </c>
      <c r="D2205" s="1">
        <v>16.8</v>
      </c>
    </row>
    <row r="2206" spans="2:4" x14ac:dyDescent="0.25">
      <c r="B2206" s="2">
        <v>43471</v>
      </c>
      <c r="C2206" s="1" t="s">
        <v>4</v>
      </c>
      <c r="D2206" s="1">
        <v>5</v>
      </c>
    </row>
    <row r="2207" spans="2:4" x14ac:dyDescent="0.25">
      <c r="B2207" s="2">
        <v>43472</v>
      </c>
      <c r="C2207" s="1" t="s">
        <v>3</v>
      </c>
      <c r="D2207" s="1">
        <v>12.6</v>
      </c>
    </row>
    <row r="2208" spans="2:4" x14ac:dyDescent="0.25">
      <c r="B2208" s="2">
        <v>43472</v>
      </c>
      <c r="C2208" s="1" t="s">
        <v>4</v>
      </c>
      <c r="D2208" s="1">
        <v>6.3</v>
      </c>
    </row>
    <row r="2209" spans="2:4" x14ac:dyDescent="0.25">
      <c r="B2209" s="2">
        <v>43473</v>
      </c>
      <c r="C2209" s="1" t="s">
        <v>3</v>
      </c>
      <c r="D2209" s="1">
        <v>8</v>
      </c>
    </row>
    <row r="2210" spans="2:4" x14ac:dyDescent="0.25">
      <c r="B2210" s="2">
        <v>43473</v>
      </c>
      <c r="C2210" s="1" t="s">
        <v>4</v>
      </c>
      <c r="D2210" s="1">
        <v>8.6999999999999993</v>
      </c>
    </row>
    <row r="2211" spans="2:4" x14ac:dyDescent="0.25">
      <c r="B2211" s="2">
        <v>43474</v>
      </c>
      <c r="C2211" s="1" t="s">
        <v>3</v>
      </c>
      <c r="D2211" s="1">
        <v>6.5</v>
      </c>
    </row>
    <row r="2212" spans="2:4" x14ac:dyDescent="0.25">
      <c r="B2212" s="2">
        <v>43474</v>
      </c>
      <c r="C2212" s="1" t="s">
        <v>4</v>
      </c>
      <c r="D2212" s="1">
        <v>8.9</v>
      </c>
    </row>
    <row r="2213" spans="2:4" x14ac:dyDescent="0.25">
      <c r="B2213" s="2">
        <v>43475</v>
      </c>
      <c r="C2213" s="1" t="s">
        <v>3</v>
      </c>
      <c r="D2213" s="1">
        <v>6.3</v>
      </c>
    </row>
    <row r="2214" spans="2:4" x14ac:dyDescent="0.25">
      <c r="B2214" s="2">
        <v>43475</v>
      </c>
      <c r="C2214" s="1" t="s">
        <v>4</v>
      </c>
      <c r="D2214" s="1">
        <v>8.5</v>
      </c>
    </row>
    <row r="2215" spans="2:4" x14ac:dyDescent="0.25">
      <c r="B2215" s="2">
        <v>43476</v>
      </c>
      <c r="C2215" s="1" t="s">
        <v>3</v>
      </c>
      <c r="D2215" s="1">
        <v>6.2</v>
      </c>
    </row>
    <row r="2216" spans="2:4" x14ac:dyDescent="0.25">
      <c r="B2216" s="2">
        <v>43476</v>
      </c>
      <c r="C2216" s="1" t="s">
        <v>4</v>
      </c>
      <c r="D2216" s="1">
        <v>7.7</v>
      </c>
    </row>
    <row r="2217" spans="2:4" x14ac:dyDescent="0.25">
      <c r="B2217" s="2">
        <v>43477</v>
      </c>
      <c r="C2217" s="1" t="s">
        <v>3</v>
      </c>
      <c r="D2217" s="1">
        <v>6.1</v>
      </c>
    </row>
    <row r="2218" spans="2:4" x14ac:dyDescent="0.25">
      <c r="B2218" s="2">
        <v>43477</v>
      </c>
      <c r="C2218" s="1" t="s">
        <v>4</v>
      </c>
      <c r="D2218" s="1">
        <v>7.5</v>
      </c>
    </row>
    <row r="2219" spans="2:4" x14ac:dyDescent="0.25">
      <c r="B2219" s="2">
        <v>43478</v>
      </c>
      <c r="C2219" s="1" t="s">
        <v>3</v>
      </c>
      <c r="D2219" s="1">
        <v>5.8</v>
      </c>
    </row>
    <row r="2220" spans="2:4" x14ac:dyDescent="0.25">
      <c r="B2220" s="2">
        <v>43478</v>
      </c>
      <c r="C2220" s="1" t="s">
        <v>4</v>
      </c>
      <c r="D2220" s="1">
        <v>7.1</v>
      </c>
    </row>
    <row r="2221" spans="2:4" x14ac:dyDescent="0.25">
      <c r="B2221" s="2">
        <v>43479</v>
      </c>
      <c r="C2221" s="1" t="s">
        <v>3</v>
      </c>
      <c r="D2221" s="1">
        <v>6.1</v>
      </c>
    </row>
    <row r="2222" spans="2:4" x14ac:dyDescent="0.25">
      <c r="B2222" s="2">
        <v>43479</v>
      </c>
      <c r="C2222" s="1" t="s">
        <v>4</v>
      </c>
      <c r="D2222" s="1">
        <v>7.7</v>
      </c>
    </row>
    <row r="2223" spans="2:4" x14ac:dyDescent="0.25">
      <c r="B2223" s="2">
        <v>43480</v>
      </c>
      <c r="C2223" s="1" t="s">
        <v>3</v>
      </c>
      <c r="D2223" s="1">
        <v>5.8</v>
      </c>
    </row>
    <row r="2224" spans="2:4" x14ac:dyDescent="0.25">
      <c r="B2224" s="2">
        <v>43480</v>
      </c>
      <c r="C2224" s="1" t="s">
        <v>4</v>
      </c>
      <c r="D2224" s="1">
        <v>7.1</v>
      </c>
    </row>
    <row r="2225" spans="2:4" x14ac:dyDescent="0.25">
      <c r="B2225" s="2">
        <v>43481</v>
      </c>
      <c r="C2225" s="1" t="s">
        <v>3</v>
      </c>
      <c r="D2225" s="1">
        <v>5.7</v>
      </c>
    </row>
    <row r="2226" spans="2:4" x14ac:dyDescent="0.25">
      <c r="B2226" s="2">
        <v>43481</v>
      </c>
      <c r="C2226" s="1" t="s">
        <v>4</v>
      </c>
      <c r="D2226" s="1">
        <v>7</v>
      </c>
    </row>
    <row r="2227" spans="2:4" x14ac:dyDescent="0.25">
      <c r="B2227" s="2">
        <v>43482</v>
      </c>
      <c r="C2227" s="1" t="s">
        <v>3</v>
      </c>
      <c r="D2227" s="1">
        <v>5.4</v>
      </c>
    </row>
    <row r="2228" spans="2:4" x14ac:dyDescent="0.25">
      <c r="B2228" s="2">
        <v>43482</v>
      </c>
      <c r="C2228" s="1" t="s">
        <v>4</v>
      </c>
      <c r="D2228" s="1">
        <v>6.6</v>
      </c>
    </row>
    <row r="2229" spans="2:4" x14ac:dyDescent="0.25">
      <c r="B2229" s="2">
        <v>43483</v>
      </c>
      <c r="C2229" s="1" t="s">
        <v>3</v>
      </c>
      <c r="D2229" s="1">
        <v>5.5</v>
      </c>
    </row>
    <row r="2230" spans="2:4" x14ac:dyDescent="0.25">
      <c r="B2230" s="2">
        <v>43483</v>
      </c>
      <c r="C2230" s="1" t="s">
        <v>4</v>
      </c>
      <c r="D2230" s="1">
        <v>6.6</v>
      </c>
    </row>
    <row r="2231" spans="2:4" x14ac:dyDescent="0.25">
      <c r="B2231" s="2">
        <v>43484</v>
      </c>
      <c r="C2231" s="1" t="s">
        <v>3</v>
      </c>
      <c r="D2231" s="1">
        <v>6.1</v>
      </c>
    </row>
    <row r="2232" spans="2:4" x14ac:dyDescent="0.25">
      <c r="B2232" s="2">
        <v>43484</v>
      </c>
      <c r="C2232" s="1" t="s">
        <v>4</v>
      </c>
      <c r="D2232" s="1">
        <v>8.1</v>
      </c>
    </row>
    <row r="2233" spans="2:4" x14ac:dyDescent="0.25">
      <c r="B2233" s="2">
        <v>43485</v>
      </c>
      <c r="C2233" s="1" t="s">
        <v>3</v>
      </c>
      <c r="D2233" s="1">
        <v>6.1</v>
      </c>
    </row>
    <row r="2234" spans="2:4" x14ac:dyDescent="0.25">
      <c r="B2234" s="2">
        <v>43485</v>
      </c>
      <c r="C2234" s="1" t="s">
        <v>4</v>
      </c>
      <c r="D2234" s="1">
        <v>8.1</v>
      </c>
    </row>
    <row r="2235" spans="2:4" x14ac:dyDescent="0.25">
      <c r="B2235" s="2">
        <v>43486</v>
      </c>
      <c r="C2235" s="1" t="s">
        <v>3</v>
      </c>
      <c r="D2235" s="1">
        <v>6.1</v>
      </c>
    </row>
    <row r="2236" spans="2:4" x14ac:dyDescent="0.25">
      <c r="B2236" s="2">
        <v>43486</v>
      </c>
      <c r="C2236" s="1" t="s">
        <v>4</v>
      </c>
      <c r="D2236" s="1">
        <v>8.1</v>
      </c>
    </row>
    <row r="2237" spans="2:4" x14ac:dyDescent="0.25">
      <c r="B2237" s="2">
        <v>43487</v>
      </c>
      <c r="C2237" s="1" t="s">
        <v>3</v>
      </c>
      <c r="D2237" s="1">
        <v>5.6</v>
      </c>
    </row>
    <row r="2238" spans="2:4" x14ac:dyDescent="0.25">
      <c r="B2238" s="2">
        <v>43487</v>
      </c>
      <c r="C2238" s="1" t="s">
        <v>4</v>
      </c>
      <c r="D2238" s="1">
        <v>6.9</v>
      </c>
    </row>
    <row r="2239" spans="2:4" x14ac:dyDescent="0.25">
      <c r="B2239" s="2">
        <v>43488</v>
      </c>
      <c r="C2239" s="1" t="s">
        <v>3</v>
      </c>
      <c r="D2239" s="1">
        <v>5.5</v>
      </c>
    </row>
    <row r="2240" spans="2:4" x14ac:dyDescent="0.25">
      <c r="B2240" s="2">
        <v>43488</v>
      </c>
      <c r="C2240" s="1" t="s">
        <v>4</v>
      </c>
      <c r="D2240" s="1">
        <v>6.6</v>
      </c>
    </row>
    <row r="2241" spans="2:4" x14ac:dyDescent="0.25">
      <c r="B2241" s="2">
        <v>43489</v>
      </c>
      <c r="C2241" s="1" t="s">
        <v>3</v>
      </c>
      <c r="D2241" s="1">
        <v>5.4</v>
      </c>
    </row>
    <row r="2242" spans="2:4" x14ac:dyDescent="0.25">
      <c r="B2242" s="2">
        <v>43489</v>
      </c>
      <c r="C2242" s="1" t="s">
        <v>4</v>
      </c>
      <c r="D2242" s="1">
        <v>6.9</v>
      </c>
    </row>
    <row r="2243" spans="2:4" x14ac:dyDescent="0.25">
      <c r="B2243" s="2">
        <v>43490</v>
      </c>
      <c r="C2243" s="1" t="s">
        <v>3</v>
      </c>
      <c r="D2243" s="1">
        <v>3.3</v>
      </c>
    </row>
    <row r="2244" spans="2:4" x14ac:dyDescent="0.25">
      <c r="B2244" s="2">
        <v>43490</v>
      </c>
      <c r="C2244" s="1" t="s">
        <v>4</v>
      </c>
      <c r="D2244" s="1">
        <v>12.7</v>
      </c>
    </row>
    <row r="2245" spans="2:4" x14ac:dyDescent="0.25">
      <c r="B2245" s="2">
        <v>43491</v>
      </c>
      <c r="C2245" s="1" t="s">
        <v>3</v>
      </c>
      <c r="D2245" s="1">
        <v>0</v>
      </c>
    </row>
    <row r="2246" spans="2:4" x14ac:dyDescent="0.25">
      <c r="B2246" s="2">
        <v>43491</v>
      </c>
      <c r="C2246" s="1" t="s">
        <v>4</v>
      </c>
      <c r="D2246" s="1">
        <v>14.4</v>
      </c>
    </row>
    <row r="2247" spans="2:4" x14ac:dyDescent="0.25">
      <c r="B2247" s="2">
        <v>43492</v>
      </c>
      <c r="C2247" s="1" t="s">
        <v>3</v>
      </c>
      <c r="D2247" s="1">
        <v>0</v>
      </c>
    </row>
    <row r="2248" spans="2:4" x14ac:dyDescent="0.25">
      <c r="B2248" s="2">
        <v>43492</v>
      </c>
      <c r="C2248" s="1" t="s">
        <v>4</v>
      </c>
      <c r="D2248" s="1">
        <v>13.8</v>
      </c>
    </row>
    <row r="2249" spans="2:4" x14ac:dyDescent="0.25">
      <c r="B2249" s="2">
        <v>43493</v>
      </c>
      <c r="C2249" s="1" t="s">
        <v>3</v>
      </c>
      <c r="D2249" s="1">
        <v>0</v>
      </c>
    </row>
    <row r="2250" spans="2:4" x14ac:dyDescent="0.25">
      <c r="B2250" s="2">
        <v>43493</v>
      </c>
      <c r="C2250" s="1" t="s">
        <v>4</v>
      </c>
      <c r="D2250" s="1">
        <v>13</v>
      </c>
    </row>
    <row r="2251" spans="2:4" x14ac:dyDescent="0.25">
      <c r="B2251" s="2">
        <v>43494</v>
      </c>
      <c r="C2251" s="1" t="s">
        <v>3</v>
      </c>
      <c r="D2251" s="1">
        <v>0</v>
      </c>
    </row>
    <row r="2252" spans="2:4" x14ac:dyDescent="0.25">
      <c r="B2252" s="2">
        <v>43494</v>
      </c>
      <c r="C2252" s="1" t="s">
        <v>4</v>
      </c>
      <c r="D2252" s="1">
        <v>12.6</v>
      </c>
    </row>
    <row r="2253" spans="2:4" x14ac:dyDescent="0.25">
      <c r="B2253" s="2">
        <v>43495</v>
      </c>
      <c r="C2253" s="1" t="s">
        <v>3</v>
      </c>
      <c r="D2253" s="1">
        <v>0</v>
      </c>
    </row>
    <row r="2254" spans="2:4" x14ac:dyDescent="0.25">
      <c r="B2254" s="2">
        <v>43495</v>
      </c>
      <c r="C2254" s="1" t="s">
        <v>4</v>
      </c>
      <c r="D2254" s="1">
        <v>12.4</v>
      </c>
    </row>
    <row r="2255" spans="2:4" x14ac:dyDescent="0.25">
      <c r="B2255" s="2">
        <v>43496</v>
      </c>
      <c r="C2255" s="1" t="s">
        <v>3</v>
      </c>
      <c r="D2255" s="1">
        <v>0</v>
      </c>
    </row>
    <row r="2256" spans="2:4" x14ac:dyDescent="0.25">
      <c r="B2256" s="2">
        <v>43496</v>
      </c>
      <c r="C2256" s="1" t="s">
        <v>4</v>
      </c>
      <c r="D2256" s="1">
        <v>12.1</v>
      </c>
    </row>
    <row r="2257" spans="2:4" x14ac:dyDescent="0.25">
      <c r="B2257" s="2">
        <v>43497</v>
      </c>
      <c r="C2257" s="1" t="s">
        <v>3</v>
      </c>
      <c r="D2257" s="1">
        <v>0</v>
      </c>
    </row>
    <row r="2258" spans="2:4" x14ac:dyDescent="0.25">
      <c r="B2258" s="2">
        <v>43497</v>
      </c>
      <c r="C2258" s="1" t="s">
        <v>4</v>
      </c>
      <c r="D2258" s="1">
        <v>12.1</v>
      </c>
    </row>
    <row r="2259" spans="2:4" x14ac:dyDescent="0.25">
      <c r="B2259" s="2">
        <v>43498</v>
      </c>
      <c r="C2259" s="1" t="s">
        <v>3</v>
      </c>
      <c r="D2259" s="1">
        <v>0</v>
      </c>
    </row>
    <row r="2260" spans="2:4" x14ac:dyDescent="0.25">
      <c r="B2260" s="2">
        <v>43498</v>
      </c>
      <c r="C2260" s="1" t="s">
        <v>4</v>
      </c>
      <c r="D2260" s="1">
        <v>11.4</v>
      </c>
    </row>
    <row r="2261" spans="2:4" x14ac:dyDescent="0.25">
      <c r="B2261" s="2">
        <v>43499</v>
      </c>
      <c r="C2261" s="1" t="s">
        <v>3</v>
      </c>
      <c r="D2261" s="1">
        <v>0</v>
      </c>
    </row>
    <row r="2262" spans="2:4" x14ac:dyDescent="0.25">
      <c r="B2262" s="2">
        <v>43499</v>
      </c>
      <c r="C2262" s="1" t="s">
        <v>4</v>
      </c>
      <c r="D2262" s="1">
        <v>11.5</v>
      </c>
    </row>
    <row r="2263" spans="2:4" x14ac:dyDescent="0.25">
      <c r="B2263" s="2">
        <v>43500</v>
      </c>
      <c r="C2263" s="1" t="s">
        <v>3</v>
      </c>
      <c r="D2263" s="1">
        <v>0</v>
      </c>
    </row>
    <row r="2264" spans="2:4" x14ac:dyDescent="0.25">
      <c r="B2264" s="2">
        <v>43500</v>
      </c>
      <c r="C2264" s="1" t="s">
        <v>4</v>
      </c>
      <c r="D2264" s="1">
        <v>10.9</v>
      </c>
    </row>
    <row r="2265" spans="2:4" x14ac:dyDescent="0.25">
      <c r="B2265" s="2">
        <v>43501</v>
      </c>
      <c r="C2265" s="1" t="s">
        <v>3</v>
      </c>
      <c r="D2265" s="1">
        <v>0</v>
      </c>
    </row>
    <row r="2266" spans="2:4" x14ac:dyDescent="0.25">
      <c r="B2266" s="2">
        <v>43501</v>
      </c>
      <c r="C2266" s="1" t="s">
        <v>4</v>
      </c>
      <c r="D2266" s="1">
        <v>10.9</v>
      </c>
    </row>
    <row r="2267" spans="2:4" x14ac:dyDescent="0.25">
      <c r="B2267" s="2">
        <v>43502</v>
      </c>
      <c r="C2267" s="1" t="s">
        <v>3</v>
      </c>
      <c r="D2267" s="1">
        <v>4.0999999999999996</v>
      </c>
    </row>
    <row r="2268" spans="2:4" x14ac:dyDescent="0.25">
      <c r="B2268" s="2">
        <v>43502</v>
      </c>
      <c r="C2268" s="1" t="s">
        <v>4</v>
      </c>
      <c r="D2268" s="1">
        <v>6.1</v>
      </c>
    </row>
    <row r="2269" spans="2:4" x14ac:dyDescent="0.25">
      <c r="B2269" s="2">
        <v>43503</v>
      </c>
      <c r="C2269" s="1" t="s">
        <v>3</v>
      </c>
      <c r="D2269" s="1">
        <v>4.4000000000000004</v>
      </c>
    </row>
    <row r="2270" spans="2:4" x14ac:dyDescent="0.25">
      <c r="B2270" s="2">
        <v>43503</v>
      </c>
      <c r="C2270" s="1" t="s">
        <v>4</v>
      </c>
      <c r="D2270" s="1">
        <v>5.4</v>
      </c>
    </row>
    <row r="2271" spans="2:4" x14ac:dyDescent="0.25">
      <c r="B2271" s="2">
        <v>43504</v>
      </c>
      <c r="C2271" s="1" t="s">
        <v>3</v>
      </c>
      <c r="D2271" s="1">
        <v>4.3</v>
      </c>
    </row>
    <row r="2272" spans="2:4" x14ac:dyDescent="0.25">
      <c r="B2272" s="2">
        <v>43504</v>
      </c>
      <c r="C2272" s="1" t="s">
        <v>4</v>
      </c>
      <c r="D2272" s="1">
        <v>5.5</v>
      </c>
    </row>
    <row r="2273" spans="2:4" x14ac:dyDescent="0.25">
      <c r="B2273" s="2">
        <v>43505</v>
      </c>
      <c r="C2273" s="1" t="s">
        <v>3</v>
      </c>
      <c r="D2273" s="1">
        <v>4.2</v>
      </c>
    </row>
    <row r="2274" spans="2:4" x14ac:dyDescent="0.25">
      <c r="B2274" s="2">
        <v>43505</v>
      </c>
      <c r="C2274" s="1" t="s">
        <v>4</v>
      </c>
      <c r="D2274" s="1">
        <v>5.5</v>
      </c>
    </row>
    <row r="2275" spans="2:4" x14ac:dyDescent="0.25">
      <c r="B2275" s="2">
        <v>43506</v>
      </c>
      <c r="C2275" s="1" t="s">
        <v>3</v>
      </c>
      <c r="D2275" s="1">
        <v>4.2</v>
      </c>
    </row>
    <row r="2276" spans="2:4" x14ac:dyDescent="0.25">
      <c r="B2276" s="2">
        <v>43506</v>
      </c>
      <c r="C2276" s="1" t="s">
        <v>4</v>
      </c>
      <c r="D2276" s="1">
        <v>5.2</v>
      </c>
    </row>
    <row r="2277" spans="2:4" x14ac:dyDescent="0.25">
      <c r="B2277" s="2">
        <v>43507</v>
      </c>
      <c r="C2277" s="1" t="s">
        <v>3</v>
      </c>
      <c r="D2277" s="1">
        <v>4.3</v>
      </c>
    </row>
    <row r="2278" spans="2:4" x14ac:dyDescent="0.25">
      <c r="B2278" s="2">
        <v>43507</v>
      </c>
      <c r="C2278" s="1" t="s">
        <v>4</v>
      </c>
      <c r="D2278" s="1">
        <v>5.0999999999999996</v>
      </c>
    </row>
    <row r="2279" spans="2:4" x14ac:dyDescent="0.25">
      <c r="B2279" s="2">
        <v>43508</v>
      </c>
      <c r="C2279" s="1" t="s">
        <v>3</v>
      </c>
      <c r="D2279" s="1">
        <v>4.3</v>
      </c>
    </row>
    <row r="2280" spans="2:4" x14ac:dyDescent="0.25">
      <c r="B2280" s="2">
        <v>43508</v>
      </c>
      <c r="C2280" s="1" t="s">
        <v>4</v>
      </c>
      <c r="D2280" s="1">
        <v>5.0999999999999996</v>
      </c>
    </row>
    <row r="2281" spans="2:4" x14ac:dyDescent="0.25">
      <c r="B2281" s="2">
        <v>43509</v>
      </c>
      <c r="C2281" s="1" t="s">
        <v>3</v>
      </c>
      <c r="D2281" s="1">
        <v>4.4000000000000004</v>
      </c>
    </row>
    <row r="2282" spans="2:4" x14ac:dyDescent="0.25">
      <c r="B2282" s="2">
        <v>43509</v>
      </c>
      <c r="C2282" s="1" t="s">
        <v>4</v>
      </c>
      <c r="D2282" s="1">
        <v>5.8</v>
      </c>
    </row>
    <row r="2283" spans="2:4" x14ac:dyDescent="0.25">
      <c r="B2283" s="2">
        <v>43510</v>
      </c>
      <c r="C2283" s="1" t="s">
        <v>3</v>
      </c>
      <c r="D2283" s="1">
        <v>4.3</v>
      </c>
    </row>
    <row r="2284" spans="2:4" x14ac:dyDescent="0.25">
      <c r="B2284" s="2">
        <v>43510</v>
      </c>
      <c r="C2284" s="1" t="s">
        <v>4</v>
      </c>
      <c r="D2284" s="1">
        <v>5.4</v>
      </c>
    </row>
    <row r="2285" spans="2:4" x14ac:dyDescent="0.25">
      <c r="B2285" s="2">
        <v>43511</v>
      </c>
      <c r="C2285" s="1" t="s">
        <v>3</v>
      </c>
      <c r="D2285" s="1">
        <v>4.2</v>
      </c>
    </row>
    <row r="2286" spans="2:4" x14ac:dyDescent="0.25">
      <c r="B2286" s="2">
        <v>43511</v>
      </c>
      <c r="C2286" s="1" t="s">
        <v>4</v>
      </c>
      <c r="D2286" s="1">
        <v>5</v>
      </c>
    </row>
    <row r="2287" spans="2:4" x14ac:dyDescent="0.25">
      <c r="B2287" s="2">
        <v>43512</v>
      </c>
      <c r="C2287" s="1" t="s">
        <v>3</v>
      </c>
      <c r="D2287" s="1">
        <v>4.2</v>
      </c>
    </row>
    <row r="2288" spans="2:4" x14ac:dyDescent="0.25">
      <c r="B2288" s="2">
        <v>43512</v>
      </c>
      <c r="C2288" s="1" t="s">
        <v>4</v>
      </c>
      <c r="D2288" s="1">
        <v>5.0999999999999996</v>
      </c>
    </row>
    <row r="2289" spans="2:4" x14ac:dyDescent="0.25">
      <c r="B2289" s="2">
        <v>43513</v>
      </c>
      <c r="C2289" s="1" t="s">
        <v>3</v>
      </c>
      <c r="D2289" s="1">
        <v>4.5999999999999996</v>
      </c>
    </row>
    <row r="2290" spans="2:4" x14ac:dyDescent="0.25">
      <c r="B2290" s="2">
        <v>43513</v>
      </c>
      <c r="C2290" s="1" t="s">
        <v>4</v>
      </c>
      <c r="D2290" s="1">
        <v>5.7</v>
      </c>
    </row>
    <row r="2291" spans="2:4" x14ac:dyDescent="0.25">
      <c r="B2291" s="2">
        <v>43514</v>
      </c>
      <c r="C2291" s="1" t="s">
        <v>3</v>
      </c>
      <c r="D2291" s="1">
        <v>4.3</v>
      </c>
    </row>
    <row r="2292" spans="2:4" x14ac:dyDescent="0.25">
      <c r="B2292" s="2">
        <v>43514</v>
      </c>
      <c r="C2292" s="1" t="s">
        <v>4</v>
      </c>
      <c r="D2292" s="1">
        <v>5.2</v>
      </c>
    </row>
    <row r="2293" spans="2:4" x14ac:dyDescent="0.25">
      <c r="B2293" s="2">
        <v>43515</v>
      </c>
      <c r="C2293" s="1" t="s">
        <v>3</v>
      </c>
      <c r="D2293" s="1">
        <v>4.5</v>
      </c>
    </row>
    <row r="2294" spans="2:4" x14ac:dyDescent="0.25">
      <c r="B2294" s="2">
        <v>43515</v>
      </c>
      <c r="C2294" s="1" t="s">
        <v>4</v>
      </c>
      <c r="D2294" s="1">
        <v>5.4</v>
      </c>
    </row>
    <row r="2295" spans="2:4" x14ac:dyDescent="0.25">
      <c r="B2295" s="2">
        <v>43516</v>
      </c>
      <c r="C2295" s="1" t="s">
        <v>3</v>
      </c>
      <c r="D2295" s="1">
        <v>4.2</v>
      </c>
    </row>
    <row r="2296" spans="2:4" x14ac:dyDescent="0.25">
      <c r="B2296" s="2">
        <v>43516</v>
      </c>
      <c r="C2296" s="1" t="s">
        <v>4</v>
      </c>
      <c r="D2296" s="1">
        <v>5.3</v>
      </c>
    </row>
    <row r="2297" spans="2:4" x14ac:dyDescent="0.25">
      <c r="B2297" s="2">
        <v>43517</v>
      </c>
      <c r="C2297" s="1" t="s">
        <v>3</v>
      </c>
      <c r="D2297" s="1">
        <v>5</v>
      </c>
    </row>
    <row r="2298" spans="2:4" x14ac:dyDescent="0.25">
      <c r="B2298" s="2">
        <v>43517</v>
      </c>
      <c r="C2298" s="1" t="s">
        <v>4</v>
      </c>
      <c r="D2298" s="1">
        <v>6.5</v>
      </c>
    </row>
    <row r="2299" spans="2:4" x14ac:dyDescent="0.25">
      <c r="B2299" s="2">
        <v>43518</v>
      </c>
      <c r="C2299" s="1" t="s">
        <v>3</v>
      </c>
      <c r="D2299" s="1">
        <v>4.7</v>
      </c>
    </row>
    <row r="2300" spans="2:4" x14ac:dyDescent="0.25">
      <c r="B2300" s="2">
        <v>43518</v>
      </c>
      <c r="C2300" s="1" t="s">
        <v>4</v>
      </c>
      <c r="D2300" s="1">
        <v>6.2</v>
      </c>
    </row>
    <row r="2301" spans="2:4" x14ac:dyDescent="0.25">
      <c r="B2301" s="2">
        <v>43519</v>
      </c>
      <c r="C2301" s="1" t="s">
        <v>3</v>
      </c>
      <c r="D2301" s="1">
        <v>4.9000000000000004</v>
      </c>
    </row>
    <row r="2302" spans="2:4" x14ac:dyDescent="0.25">
      <c r="B2302" s="2">
        <v>43519</v>
      </c>
      <c r="C2302" s="1" t="s">
        <v>4</v>
      </c>
      <c r="D2302" s="1">
        <v>6.1</v>
      </c>
    </row>
    <row r="2303" spans="2:4" x14ac:dyDescent="0.25">
      <c r="B2303" s="2">
        <v>43520</v>
      </c>
      <c r="C2303" s="1" t="s">
        <v>3</v>
      </c>
      <c r="D2303" s="1">
        <v>5.3</v>
      </c>
    </row>
    <row r="2304" spans="2:4" x14ac:dyDescent="0.25">
      <c r="B2304" s="2">
        <v>43520</v>
      </c>
      <c r="C2304" s="1" t="s">
        <v>4</v>
      </c>
      <c r="D2304" s="1">
        <v>6.8</v>
      </c>
    </row>
    <row r="2305" spans="2:4" x14ac:dyDescent="0.25">
      <c r="B2305" s="2">
        <v>43521</v>
      </c>
      <c r="C2305" s="1" t="s">
        <v>3</v>
      </c>
      <c r="D2305" s="1">
        <v>5.0999999999999996</v>
      </c>
    </row>
    <row r="2306" spans="2:4" x14ac:dyDescent="0.25">
      <c r="B2306" s="2">
        <v>43521</v>
      </c>
      <c r="C2306" s="1" t="s">
        <v>4</v>
      </c>
      <c r="D2306" s="1">
        <v>6.4</v>
      </c>
    </row>
    <row r="2307" spans="2:4" x14ac:dyDescent="0.25">
      <c r="B2307" s="2">
        <v>43522</v>
      </c>
      <c r="C2307" s="1" t="s">
        <v>3</v>
      </c>
      <c r="D2307" s="1">
        <v>5.0999999999999996</v>
      </c>
    </row>
    <row r="2308" spans="2:4" x14ac:dyDescent="0.25">
      <c r="B2308" s="2">
        <v>43522</v>
      </c>
      <c r="C2308" s="1" t="s">
        <v>4</v>
      </c>
      <c r="D2308" s="1">
        <v>6.4</v>
      </c>
    </row>
    <row r="2309" spans="2:4" x14ac:dyDescent="0.25">
      <c r="B2309" s="2">
        <v>43523</v>
      </c>
      <c r="C2309" s="1" t="s">
        <v>3</v>
      </c>
      <c r="D2309" s="1">
        <v>5.0999999999999996</v>
      </c>
    </row>
    <row r="2310" spans="2:4" x14ac:dyDescent="0.25">
      <c r="B2310" s="2">
        <v>43523</v>
      </c>
      <c r="C2310" s="1" t="s">
        <v>4</v>
      </c>
      <c r="D2310" s="1">
        <v>6.4</v>
      </c>
    </row>
    <row r="2311" spans="2:4" x14ac:dyDescent="0.25">
      <c r="B2311" s="2">
        <v>43524</v>
      </c>
      <c r="C2311" s="1" t="s">
        <v>3</v>
      </c>
      <c r="D2311" s="1">
        <v>4.5999999999999996</v>
      </c>
    </row>
    <row r="2312" spans="2:4" x14ac:dyDescent="0.25">
      <c r="B2312" s="2">
        <v>43524</v>
      </c>
      <c r="C2312" s="1" t="s">
        <v>4</v>
      </c>
      <c r="D2312" s="1">
        <v>5.7</v>
      </c>
    </row>
    <row r="2313" spans="2:4" x14ac:dyDescent="0.25">
      <c r="B2313" s="2">
        <v>43525</v>
      </c>
      <c r="C2313" s="1" t="s">
        <v>3</v>
      </c>
      <c r="D2313" s="1">
        <v>4.5</v>
      </c>
    </row>
    <row r="2314" spans="2:4" x14ac:dyDescent="0.25">
      <c r="B2314" s="2">
        <v>43525</v>
      </c>
      <c r="C2314" s="1" t="s">
        <v>4</v>
      </c>
      <c r="D2314" s="1">
        <v>5.6</v>
      </c>
    </row>
    <row r="2315" spans="2:4" x14ac:dyDescent="0.25">
      <c r="B2315" s="2">
        <v>43526</v>
      </c>
      <c r="C2315" s="1" t="s">
        <v>3</v>
      </c>
      <c r="D2315" s="1">
        <v>4.8</v>
      </c>
    </row>
    <row r="2316" spans="2:4" x14ac:dyDescent="0.25">
      <c r="B2316" s="2">
        <v>43526</v>
      </c>
      <c r="C2316" s="1" t="s">
        <v>4</v>
      </c>
      <c r="D2316" s="1">
        <v>5.9</v>
      </c>
    </row>
    <row r="2317" spans="2:4" x14ac:dyDescent="0.25">
      <c r="B2317" s="2">
        <v>43527</v>
      </c>
      <c r="C2317" s="1" t="s">
        <v>3</v>
      </c>
      <c r="D2317" s="1">
        <v>4.5</v>
      </c>
    </row>
    <row r="2318" spans="2:4" x14ac:dyDescent="0.25">
      <c r="B2318" s="2">
        <v>43527</v>
      </c>
      <c r="C2318" s="1" t="s">
        <v>4</v>
      </c>
      <c r="D2318" s="1">
        <v>5.8</v>
      </c>
    </row>
    <row r="2319" spans="2:4" x14ac:dyDescent="0.25">
      <c r="B2319" s="2">
        <v>43528</v>
      </c>
      <c r="C2319" s="1" t="s">
        <v>3</v>
      </c>
      <c r="D2319" s="1">
        <v>5.3</v>
      </c>
    </row>
    <row r="2320" spans="2:4" x14ac:dyDescent="0.25">
      <c r="B2320" s="2">
        <v>43528</v>
      </c>
      <c r="C2320" s="1" t="s">
        <v>4</v>
      </c>
      <c r="D2320" s="1">
        <v>6.9</v>
      </c>
    </row>
    <row r="2321" spans="2:4" x14ac:dyDescent="0.25">
      <c r="B2321" s="2">
        <v>43529</v>
      </c>
      <c r="C2321" s="1" t="s">
        <v>3</v>
      </c>
      <c r="D2321" s="1">
        <v>5.9</v>
      </c>
    </row>
    <row r="2322" spans="2:4" x14ac:dyDescent="0.25">
      <c r="B2322" s="2">
        <v>43529</v>
      </c>
      <c r="C2322" s="1" t="s">
        <v>4</v>
      </c>
      <c r="D2322" s="1">
        <v>8.1</v>
      </c>
    </row>
    <row r="2323" spans="2:4" x14ac:dyDescent="0.25">
      <c r="B2323" s="2">
        <v>43530</v>
      </c>
      <c r="C2323" s="1" t="s">
        <v>3</v>
      </c>
      <c r="D2323" s="1">
        <v>5.6</v>
      </c>
    </row>
    <row r="2324" spans="2:4" x14ac:dyDescent="0.25">
      <c r="B2324" s="2">
        <v>43530</v>
      </c>
      <c r="C2324" s="1" t="s">
        <v>4</v>
      </c>
      <c r="D2324" s="1">
        <v>7.8</v>
      </c>
    </row>
    <row r="2325" spans="2:4" x14ac:dyDescent="0.25">
      <c r="B2325" s="2">
        <v>43531</v>
      </c>
      <c r="C2325" s="1" t="s">
        <v>3</v>
      </c>
      <c r="D2325" s="1">
        <v>5.4</v>
      </c>
    </row>
    <row r="2326" spans="2:4" x14ac:dyDescent="0.25">
      <c r="B2326" s="2">
        <v>43531</v>
      </c>
      <c r="C2326" s="1" t="s">
        <v>4</v>
      </c>
      <c r="D2326" s="1">
        <v>7</v>
      </c>
    </row>
    <row r="2327" spans="2:4" x14ac:dyDescent="0.25">
      <c r="B2327" s="2">
        <v>43532</v>
      </c>
      <c r="C2327" s="1" t="s">
        <v>3</v>
      </c>
      <c r="D2327" s="1">
        <v>5.3</v>
      </c>
    </row>
    <row r="2328" spans="2:4" x14ac:dyDescent="0.25">
      <c r="B2328" s="2">
        <v>43532</v>
      </c>
      <c r="C2328" s="1" t="s">
        <v>4</v>
      </c>
      <c r="D2328" s="1">
        <v>6.6</v>
      </c>
    </row>
    <row r="2329" spans="2:4" x14ac:dyDescent="0.25">
      <c r="B2329" s="2">
        <v>43533</v>
      </c>
      <c r="C2329" s="1" t="s">
        <v>3</v>
      </c>
      <c r="D2329" s="1">
        <v>5.2</v>
      </c>
    </row>
    <row r="2330" spans="2:4" x14ac:dyDescent="0.25">
      <c r="B2330" s="2">
        <v>43533</v>
      </c>
      <c r="C2330" s="1" t="s">
        <v>4</v>
      </c>
      <c r="D2330" s="1">
        <v>6.6</v>
      </c>
    </row>
    <row r="2331" spans="2:4" x14ac:dyDescent="0.25">
      <c r="B2331" s="2">
        <v>43534</v>
      </c>
      <c r="C2331" s="1" t="s">
        <v>3</v>
      </c>
      <c r="D2331" s="1">
        <v>4.9000000000000004</v>
      </c>
    </row>
    <row r="2332" spans="2:4" x14ac:dyDescent="0.25">
      <c r="B2332" s="2">
        <v>43534</v>
      </c>
      <c r="C2332" s="1" t="s">
        <v>4</v>
      </c>
      <c r="D2332" s="1">
        <v>6.4</v>
      </c>
    </row>
    <row r="2333" spans="2:4" x14ac:dyDescent="0.25">
      <c r="B2333" s="2">
        <v>43535</v>
      </c>
      <c r="C2333" s="1" t="s">
        <v>3</v>
      </c>
      <c r="D2333" s="1">
        <v>4.8</v>
      </c>
    </row>
    <row r="2334" spans="2:4" x14ac:dyDescent="0.25">
      <c r="B2334" s="2">
        <v>43535</v>
      </c>
      <c r="C2334" s="1" t="s">
        <v>4</v>
      </c>
      <c r="D2334" s="1">
        <v>6.2</v>
      </c>
    </row>
    <row r="2335" spans="2:4" x14ac:dyDescent="0.25">
      <c r="B2335" s="2">
        <v>43536</v>
      </c>
      <c r="C2335" s="1" t="s">
        <v>3</v>
      </c>
      <c r="D2335" s="1">
        <v>4.5999999999999996</v>
      </c>
    </row>
    <row r="2336" spans="2:4" x14ac:dyDescent="0.25">
      <c r="B2336" s="2">
        <v>43536</v>
      </c>
      <c r="C2336" s="1" t="s">
        <v>4</v>
      </c>
      <c r="D2336" s="1">
        <v>6</v>
      </c>
    </row>
    <row r="2337" spans="2:4" x14ac:dyDescent="0.25">
      <c r="B2337" s="2">
        <v>43537</v>
      </c>
      <c r="C2337" s="1" t="s">
        <v>3</v>
      </c>
      <c r="D2337" s="1">
        <v>4.7</v>
      </c>
    </row>
    <row r="2338" spans="2:4" x14ac:dyDescent="0.25">
      <c r="B2338" s="2">
        <v>43537</v>
      </c>
      <c r="C2338" s="1" t="s">
        <v>4</v>
      </c>
      <c r="D2338" s="1">
        <v>6</v>
      </c>
    </row>
    <row r="2339" spans="2:4" x14ac:dyDescent="0.25">
      <c r="B2339" s="2">
        <v>43538</v>
      </c>
      <c r="C2339" s="1" t="s">
        <v>3</v>
      </c>
      <c r="D2339" s="1">
        <v>4.7</v>
      </c>
    </row>
    <row r="2340" spans="2:4" x14ac:dyDescent="0.25">
      <c r="B2340" s="2">
        <v>43538</v>
      </c>
      <c r="C2340" s="1" t="s">
        <v>4</v>
      </c>
      <c r="D2340" s="1">
        <v>5.7</v>
      </c>
    </row>
    <row r="2341" spans="2:4" x14ac:dyDescent="0.25">
      <c r="B2341" s="2">
        <v>43539</v>
      </c>
      <c r="C2341" s="1" t="s">
        <v>3</v>
      </c>
      <c r="D2341" s="1">
        <v>4.4000000000000004</v>
      </c>
    </row>
    <row r="2342" spans="2:4" x14ac:dyDescent="0.25">
      <c r="B2342" s="2">
        <v>43539</v>
      </c>
      <c r="C2342" s="1" t="s">
        <v>4</v>
      </c>
      <c r="D2342" s="1">
        <v>5.7</v>
      </c>
    </row>
    <row r="2343" spans="2:4" x14ac:dyDescent="0.25">
      <c r="B2343" s="2">
        <v>43540</v>
      </c>
      <c r="C2343" s="1" t="s">
        <v>3</v>
      </c>
      <c r="D2343" s="1">
        <v>4.5</v>
      </c>
    </row>
    <row r="2344" spans="2:4" x14ac:dyDescent="0.25">
      <c r="B2344" s="2">
        <v>43540</v>
      </c>
      <c r="C2344" s="1" t="s">
        <v>4</v>
      </c>
      <c r="D2344" s="1">
        <v>5.7</v>
      </c>
    </row>
    <row r="2345" spans="2:4" x14ac:dyDescent="0.25">
      <c r="B2345" s="2">
        <v>43541</v>
      </c>
      <c r="C2345" s="1" t="s">
        <v>3</v>
      </c>
      <c r="D2345" s="1">
        <v>4.4000000000000004</v>
      </c>
    </row>
    <row r="2346" spans="2:4" x14ac:dyDescent="0.25">
      <c r="B2346" s="2">
        <v>43541</v>
      </c>
      <c r="C2346" s="1" t="s">
        <v>4</v>
      </c>
      <c r="D2346" s="1">
        <v>5.5</v>
      </c>
    </row>
    <row r="2347" spans="2:4" x14ac:dyDescent="0.25">
      <c r="B2347" s="2">
        <v>43542</v>
      </c>
      <c r="C2347" s="1" t="s">
        <v>3</v>
      </c>
      <c r="D2347" s="1">
        <v>4</v>
      </c>
    </row>
    <row r="2348" spans="2:4" x14ac:dyDescent="0.25">
      <c r="B2348" s="2">
        <v>43542</v>
      </c>
      <c r="C2348" s="1" t="s">
        <v>4</v>
      </c>
      <c r="D2348" s="1">
        <v>5.2</v>
      </c>
    </row>
    <row r="2349" spans="2:4" x14ac:dyDescent="0.25">
      <c r="B2349" s="2">
        <v>43543</v>
      </c>
      <c r="C2349" s="1" t="s">
        <v>3</v>
      </c>
      <c r="D2349" s="1">
        <v>4.0999999999999996</v>
      </c>
    </row>
    <row r="2350" spans="2:4" x14ac:dyDescent="0.25">
      <c r="B2350" s="2">
        <v>43543</v>
      </c>
      <c r="C2350" s="1" t="s">
        <v>4</v>
      </c>
      <c r="D2350" s="1">
        <v>4.9000000000000004</v>
      </c>
    </row>
    <row r="2351" spans="2:4" x14ac:dyDescent="0.25">
      <c r="B2351" s="2">
        <v>43544</v>
      </c>
      <c r="C2351" s="1" t="s">
        <v>3</v>
      </c>
      <c r="D2351" s="1">
        <v>4.4000000000000004</v>
      </c>
    </row>
    <row r="2352" spans="2:4" x14ac:dyDescent="0.25">
      <c r="B2352" s="2">
        <v>43544</v>
      </c>
      <c r="C2352" s="1" t="s">
        <v>4</v>
      </c>
      <c r="D2352" s="1">
        <v>5.7</v>
      </c>
    </row>
    <row r="2353" spans="2:4" x14ac:dyDescent="0.25">
      <c r="B2353" s="2">
        <v>43545</v>
      </c>
      <c r="C2353" s="1" t="s">
        <v>3</v>
      </c>
      <c r="D2353" s="1">
        <v>4.5</v>
      </c>
    </row>
    <row r="2354" spans="2:4" x14ac:dyDescent="0.25">
      <c r="B2354" s="2">
        <v>43545</v>
      </c>
      <c r="C2354" s="1" t="s">
        <v>4</v>
      </c>
      <c r="D2354" s="1">
        <v>5.6</v>
      </c>
    </row>
    <row r="2355" spans="2:4" x14ac:dyDescent="0.25">
      <c r="B2355" s="2">
        <v>43546</v>
      </c>
      <c r="C2355" s="1" t="s">
        <v>3</v>
      </c>
      <c r="D2355" s="1">
        <v>4.0999999999999996</v>
      </c>
    </row>
    <row r="2356" spans="2:4" x14ac:dyDescent="0.25">
      <c r="B2356" s="2">
        <v>43546</v>
      </c>
      <c r="C2356" s="1" t="s">
        <v>4</v>
      </c>
      <c r="D2356" s="1">
        <v>5.2</v>
      </c>
    </row>
    <row r="2357" spans="2:4" x14ac:dyDescent="0.25">
      <c r="B2357" s="2">
        <v>43547</v>
      </c>
      <c r="C2357" s="1" t="s">
        <v>3</v>
      </c>
      <c r="D2357" s="1">
        <v>4.0999999999999996</v>
      </c>
    </row>
    <row r="2358" spans="2:4" x14ac:dyDescent="0.25">
      <c r="B2358" s="2">
        <v>43547</v>
      </c>
      <c r="C2358" s="1" t="s">
        <v>4</v>
      </c>
      <c r="D2358" s="1">
        <v>5.2</v>
      </c>
    </row>
    <row r="2359" spans="2:4" x14ac:dyDescent="0.25">
      <c r="B2359" s="2">
        <v>43548</v>
      </c>
      <c r="C2359" s="1" t="s">
        <v>3</v>
      </c>
      <c r="D2359" s="1">
        <v>3.8</v>
      </c>
    </row>
    <row r="2360" spans="2:4" x14ac:dyDescent="0.25">
      <c r="B2360" s="2">
        <v>43548</v>
      </c>
      <c r="C2360" s="1" t="s">
        <v>4</v>
      </c>
      <c r="D2360" s="1">
        <v>4.8</v>
      </c>
    </row>
    <row r="2361" spans="2:4" x14ac:dyDescent="0.25">
      <c r="B2361" s="2">
        <v>43549</v>
      </c>
      <c r="C2361" s="1" t="s">
        <v>3</v>
      </c>
      <c r="D2361" s="1">
        <v>3.9</v>
      </c>
    </row>
    <row r="2362" spans="2:4" x14ac:dyDescent="0.25">
      <c r="B2362" s="2">
        <v>43549</v>
      </c>
      <c r="C2362" s="1" t="s">
        <v>4</v>
      </c>
      <c r="D2362" s="1">
        <v>4.5999999999999996</v>
      </c>
    </row>
    <row r="2363" spans="2:4" x14ac:dyDescent="0.25">
      <c r="B2363" s="2">
        <v>43550</v>
      </c>
      <c r="C2363" s="1" t="s">
        <v>3</v>
      </c>
      <c r="D2363" s="1">
        <v>3.9</v>
      </c>
    </row>
    <row r="2364" spans="2:4" x14ac:dyDescent="0.25">
      <c r="B2364" s="2">
        <v>43550</v>
      </c>
      <c r="C2364" s="1" t="s">
        <v>4</v>
      </c>
      <c r="D2364" s="1">
        <v>5</v>
      </c>
    </row>
    <row r="2365" spans="2:4" x14ac:dyDescent="0.25">
      <c r="B2365" s="2">
        <v>43551</v>
      </c>
      <c r="C2365" s="1" t="s">
        <v>3</v>
      </c>
      <c r="D2365" s="1">
        <v>4.4000000000000004</v>
      </c>
    </row>
    <row r="2366" spans="2:4" x14ac:dyDescent="0.25">
      <c r="B2366" s="2">
        <v>43551</v>
      </c>
      <c r="C2366" s="1" t="s">
        <v>4</v>
      </c>
      <c r="D2366" s="1">
        <v>5.5</v>
      </c>
    </row>
    <row r="2367" spans="2:4" x14ac:dyDescent="0.25">
      <c r="B2367" s="2">
        <v>43552</v>
      </c>
      <c r="C2367" s="1" t="s">
        <v>3</v>
      </c>
      <c r="D2367" s="1">
        <v>4.0999999999999996</v>
      </c>
    </row>
    <row r="2368" spans="2:4" x14ac:dyDescent="0.25">
      <c r="B2368" s="2">
        <v>43552</v>
      </c>
      <c r="C2368" s="1" t="s">
        <v>4</v>
      </c>
      <c r="D2368" s="1">
        <v>4.9000000000000004</v>
      </c>
    </row>
    <row r="2369" spans="2:4" x14ac:dyDescent="0.25">
      <c r="B2369" s="2">
        <v>43553</v>
      </c>
      <c r="C2369" s="1" t="s">
        <v>3</v>
      </c>
      <c r="D2369" s="1">
        <v>4</v>
      </c>
    </row>
    <row r="2370" spans="2:4" x14ac:dyDescent="0.25">
      <c r="B2370" s="2">
        <v>43553</v>
      </c>
      <c r="C2370" s="1" t="s">
        <v>4</v>
      </c>
      <c r="D2370" s="1">
        <v>4.5999999999999996</v>
      </c>
    </row>
    <row r="2371" spans="2:4" x14ac:dyDescent="0.25">
      <c r="B2371" s="2">
        <v>43554</v>
      </c>
      <c r="C2371" s="1" t="s">
        <v>3</v>
      </c>
      <c r="D2371" s="1">
        <v>4.0999999999999996</v>
      </c>
    </row>
    <row r="2372" spans="2:4" x14ac:dyDescent="0.25">
      <c r="B2372" s="2">
        <v>43554</v>
      </c>
      <c r="C2372" s="1" t="s">
        <v>4</v>
      </c>
      <c r="D2372" s="1">
        <v>4.8</v>
      </c>
    </row>
    <row r="2373" spans="2:4" x14ac:dyDescent="0.25">
      <c r="B2373" s="2">
        <v>43555</v>
      </c>
      <c r="C2373" s="1" t="s">
        <v>3</v>
      </c>
      <c r="D2373" s="1">
        <v>3.8</v>
      </c>
    </row>
    <row r="2374" spans="2:4" x14ac:dyDescent="0.25">
      <c r="B2374" s="2">
        <v>43555</v>
      </c>
      <c r="C2374" s="1" t="s">
        <v>4</v>
      </c>
      <c r="D2374" s="1">
        <v>4.5</v>
      </c>
    </row>
    <row r="2375" spans="2:4" x14ac:dyDescent="0.25">
      <c r="B2375" s="2">
        <v>43556</v>
      </c>
      <c r="C2375" s="1" t="s">
        <v>3</v>
      </c>
      <c r="D2375" s="1">
        <v>3.7</v>
      </c>
    </row>
    <row r="2376" spans="2:4" x14ac:dyDescent="0.25">
      <c r="B2376" s="2">
        <v>43556</v>
      </c>
      <c r="C2376" s="1" t="s">
        <v>4</v>
      </c>
      <c r="D2376" s="1">
        <v>4.3</v>
      </c>
    </row>
    <row r="2377" spans="2:4" x14ac:dyDescent="0.25">
      <c r="B2377" s="2">
        <v>43557</v>
      </c>
      <c r="C2377" s="1" t="s">
        <v>3</v>
      </c>
      <c r="D2377" s="1">
        <v>3.7</v>
      </c>
    </row>
    <row r="2378" spans="2:4" x14ac:dyDescent="0.25">
      <c r="B2378" s="2">
        <v>43557</v>
      </c>
      <c r="C2378" s="1" t="s">
        <v>4</v>
      </c>
      <c r="D2378" s="1">
        <v>4.5999999999999996</v>
      </c>
    </row>
    <row r="2379" spans="2:4" x14ac:dyDescent="0.25">
      <c r="B2379" s="2">
        <v>43558</v>
      </c>
      <c r="C2379" s="1" t="s">
        <v>3</v>
      </c>
      <c r="D2379" s="1">
        <v>5.2</v>
      </c>
    </row>
    <row r="2380" spans="2:4" x14ac:dyDescent="0.25">
      <c r="B2380" s="2">
        <v>43558</v>
      </c>
      <c r="C2380" s="1" t="s">
        <v>4</v>
      </c>
      <c r="D2380" s="1">
        <v>7.1</v>
      </c>
    </row>
    <row r="2381" spans="2:4" x14ac:dyDescent="0.25">
      <c r="B2381" s="2">
        <v>43559</v>
      </c>
      <c r="C2381" s="1" t="s">
        <v>3</v>
      </c>
      <c r="D2381" s="1">
        <v>4.7</v>
      </c>
    </row>
    <row r="2382" spans="2:4" x14ac:dyDescent="0.25">
      <c r="B2382" s="2">
        <v>43559</v>
      </c>
      <c r="C2382" s="1" t="s">
        <v>4</v>
      </c>
      <c r="D2382" s="1">
        <v>6</v>
      </c>
    </row>
    <row r="2383" spans="2:4" x14ac:dyDescent="0.25">
      <c r="B2383" s="2">
        <v>43560</v>
      </c>
      <c r="C2383" s="1" t="s">
        <v>3</v>
      </c>
      <c r="D2383" s="1">
        <v>4.7</v>
      </c>
    </row>
    <row r="2384" spans="2:4" x14ac:dyDescent="0.25">
      <c r="B2384" s="2">
        <v>43560</v>
      </c>
      <c r="C2384" s="1" t="s">
        <v>4</v>
      </c>
      <c r="D2384" s="1">
        <v>5.5</v>
      </c>
    </row>
    <row r="2385" spans="2:4" x14ac:dyDescent="0.25">
      <c r="B2385" s="2">
        <v>43561</v>
      </c>
      <c r="C2385" s="1" t="s">
        <v>3</v>
      </c>
      <c r="D2385" s="1">
        <v>13.9</v>
      </c>
    </row>
    <row r="2386" spans="2:4" x14ac:dyDescent="0.25">
      <c r="B2386" s="2">
        <v>43561</v>
      </c>
      <c r="C2386" s="1" t="s">
        <v>4</v>
      </c>
      <c r="D2386" s="1">
        <v>15.8</v>
      </c>
    </row>
    <row r="2387" spans="2:4" x14ac:dyDescent="0.25">
      <c r="B2387" s="2">
        <v>43562</v>
      </c>
      <c r="C2387" s="1" t="s">
        <v>3</v>
      </c>
      <c r="D2387" s="1">
        <v>6.4</v>
      </c>
    </row>
    <row r="2388" spans="2:4" x14ac:dyDescent="0.25">
      <c r="B2388" s="2">
        <v>43562</v>
      </c>
      <c r="C2388" s="1" t="s">
        <v>4</v>
      </c>
      <c r="D2388" s="1">
        <v>12.6</v>
      </c>
    </row>
    <row r="2389" spans="2:4" x14ac:dyDescent="0.25">
      <c r="B2389" s="2">
        <v>43563</v>
      </c>
      <c r="C2389" s="1" t="s">
        <v>3</v>
      </c>
      <c r="D2389" s="1">
        <v>6.5</v>
      </c>
    </row>
    <row r="2390" spans="2:4" x14ac:dyDescent="0.25">
      <c r="B2390" s="2">
        <v>43563</v>
      </c>
      <c r="C2390" s="1" t="s">
        <v>4</v>
      </c>
      <c r="D2390" s="1">
        <v>9.4</v>
      </c>
    </row>
    <row r="2391" spans="2:4" x14ac:dyDescent="0.25">
      <c r="B2391" s="2">
        <v>43564</v>
      </c>
      <c r="C2391" s="1" t="s">
        <v>3</v>
      </c>
      <c r="D2391" s="1">
        <v>6.2</v>
      </c>
    </row>
    <row r="2392" spans="2:4" x14ac:dyDescent="0.25">
      <c r="B2392" s="2">
        <v>43564</v>
      </c>
      <c r="C2392" s="1" t="s">
        <v>4</v>
      </c>
      <c r="D2392" s="1">
        <v>8.5</v>
      </c>
    </row>
    <row r="2393" spans="2:4" x14ac:dyDescent="0.25">
      <c r="B2393" s="2">
        <v>43565</v>
      </c>
      <c r="C2393" s="1" t="s">
        <v>3</v>
      </c>
      <c r="D2393" s="1">
        <v>6</v>
      </c>
    </row>
    <row r="2394" spans="2:4" x14ac:dyDescent="0.25">
      <c r="B2394" s="2">
        <v>43565</v>
      </c>
      <c r="C2394" s="1" t="s">
        <v>4</v>
      </c>
      <c r="D2394" s="1">
        <v>7.7</v>
      </c>
    </row>
    <row r="2395" spans="2:4" x14ac:dyDescent="0.25">
      <c r="B2395" s="2">
        <v>43566</v>
      </c>
      <c r="C2395" s="1" t="s">
        <v>3</v>
      </c>
      <c r="D2395" s="1">
        <v>5.4</v>
      </c>
    </row>
    <row r="2396" spans="2:4" x14ac:dyDescent="0.25">
      <c r="B2396" s="2">
        <v>43566</v>
      </c>
      <c r="C2396" s="1" t="s">
        <v>4</v>
      </c>
      <c r="D2396" s="1">
        <v>7.2</v>
      </c>
    </row>
    <row r="2397" spans="2:4" x14ac:dyDescent="0.25">
      <c r="B2397" s="2">
        <v>43567</v>
      </c>
      <c r="C2397" s="1" t="s">
        <v>3</v>
      </c>
      <c r="D2397" s="1">
        <v>5.0999999999999996</v>
      </c>
    </row>
    <row r="2398" spans="2:4" x14ac:dyDescent="0.25">
      <c r="B2398" s="2">
        <v>43567</v>
      </c>
      <c r="C2398" s="1" t="s">
        <v>4</v>
      </c>
      <c r="D2398" s="1">
        <v>6.8</v>
      </c>
    </row>
    <row r="2399" spans="2:4" x14ac:dyDescent="0.25">
      <c r="B2399" s="2">
        <v>43568</v>
      </c>
      <c r="C2399" s="1" t="s">
        <v>3</v>
      </c>
      <c r="D2399" s="1">
        <v>11.9</v>
      </c>
    </row>
    <row r="2400" spans="2:4" x14ac:dyDescent="0.25">
      <c r="B2400" s="2">
        <v>43568</v>
      </c>
      <c r="C2400" s="1" t="s">
        <v>4</v>
      </c>
      <c r="D2400" s="1">
        <v>12.5</v>
      </c>
    </row>
    <row r="2401" spans="2:4" x14ac:dyDescent="0.25">
      <c r="B2401" s="2">
        <v>43569</v>
      </c>
      <c r="C2401" s="1" t="s">
        <v>3</v>
      </c>
      <c r="D2401" s="1">
        <v>9.6999999999999993</v>
      </c>
    </row>
    <row r="2402" spans="2:4" x14ac:dyDescent="0.25">
      <c r="B2402" s="2">
        <v>43569</v>
      </c>
      <c r="C2402" s="1" t="s">
        <v>4</v>
      </c>
      <c r="D2402" s="1">
        <v>13.6</v>
      </c>
    </row>
    <row r="2403" spans="2:4" x14ac:dyDescent="0.25">
      <c r="B2403" s="2">
        <v>43570</v>
      </c>
      <c r="C2403" s="1" t="s">
        <v>3</v>
      </c>
      <c r="D2403" s="1">
        <v>8</v>
      </c>
    </row>
    <row r="2404" spans="2:4" x14ac:dyDescent="0.25">
      <c r="B2404" s="2">
        <v>43570</v>
      </c>
      <c r="C2404" s="1" t="s">
        <v>4</v>
      </c>
      <c r="D2404" s="1">
        <v>15</v>
      </c>
    </row>
    <row r="2405" spans="2:4" x14ac:dyDescent="0.25">
      <c r="B2405" s="2">
        <v>43571</v>
      </c>
      <c r="C2405" s="1" t="s">
        <v>3</v>
      </c>
      <c r="D2405" s="1">
        <v>6.8</v>
      </c>
    </row>
    <row r="2406" spans="2:4" x14ac:dyDescent="0.25">
      <c r="B2406" s="2">
        <v>43571</v>
      </c>
      <c r="C2406" s="1" t="s">
        <v>4</v>
      </c>
      <c r="D2406" s="1">
        <v>11.7</v>
      </c>
    </row>
    <row r="2407" spans="2:4" x14ac:dyDescent="0.25">
      <c r="B2407" s="2">
        <v>43572</v>
      </c>
      <c r="C2407" s="1" t="s">
        <v>3</v>
      </c>
      <c r="D2407" s="1">
        <v>6.5</v>
      </c>
    </row>
    <row r="2408" spans="2:4" x14ac:dyDescent="0.25">
      <c r="B2408" s="2">
        <v>43572</v>
      </c>
      <c r="C2408" s="1" t="s">
        <v>4</v>
      </c>
      <c r="D2408" s="1">
        <v>9.1</v>
      </c>
    </row>
    <row r="2409" spans="2:4" x14ac:dyDescent="0.25">
      <c r="B2409" s="2">
        <v>43573</v>
      </c>
      <c r="C2409" s="1" t="s">
        <v>3</v>
      </c>
      <c r="D2409" s="1">
        <v>5.8</v>
      </c>
    </row>
    <row r="2410" spans="2:4" x14ac:dyDescent="0.25">
      <c r="B2410" s="2">
        <v>43573</v>
      </c>
      <c r="C2410" s="1" t="s">
        <v>4</v>
      </c>
      <c r="D2410" s="1">
        <v>7.9</v>
      </c>
    </row>
    <row r="2411" spans="2:4" x14ac:dyDescent="0.25">
      <c r="B2411" s="2">
        <v>43574</v>
      </c>
      <c r="C2411" s="1" t="s">
        <v>3</v>
      </c>
      <c r="D2411" s="1">
        <v>5.8</v>
      </c>
    </row>
    <row r="2412" spans="2:4" x14ac:dyDescent="0.25">
      <c r="B2412" s="2">
        <v>43574</v>
      </c>
      <c r="C2412" s="1" t="s">
        <v>4</v>
      </c>
      <c r="D2412" s="1">
        <v>7.9</v>
      </c>
    </row>
    <row r="2413" spans="2:4" x14ac:dyDescent="0.25">
      <c r="B2413" s="2">
        <v>43575</v>
      </c>
      <c r="C2413" s="1" t="s">
        <v>3</v>
      </c>
      <c r="D2413" s="1">
        <v>17.7</v>
      </c>
    </row>
    <row r="2414" spans="2:4" x14ac:dyDescent="0.25">
      <c r="B2414" s="2">
        <v>43575</v>
      </c>
      <c r="C2414" s="1" t="s">
        <v>4</v>
      </c>
      <c r="D2414" s="1">
        <v>18.8</v>
      </c>
    </row>
    <row r="2415" spans="2:4" x14ac:dyDescent="0.25">
      <c r="B2415" s="2">
        <v>43576</v>
      </c>
      <c r="C2415" s="1" t="s">
        <v>3</v>
      </c>
      <c r="D2415" s="1">
        <v>16</v>
      </c>
    </row>
    <row r="2416" spans="2:4" x14ac:dyDescent="0.25">
      <c r="B2416" s="2">
        <v>43576</v>
      </c>
      <c r="C2416" s="1" t="s">
        <v>4</v>
      </c>
      <c r="D2416" s="1">
        <v>13.9</v>
      </c>
    </row>
    <row r="2417" spans="2:4" x14ac:dyDescent="0.25">
      <c r="B2417" s="2">
        <v>43577</v>
      </c>
      <c r="C2417" s="1" t="s">
        <v>3</v>
      </c>
      <c r="D2417" s="1">
        <v>6</v>
      </c>
    </row>
    <row r="2418" spans="2:4" x14ac:dyDescent="0.25">
      <c r="B2418" s="2">
        <v>43577</v>
      </c>
      <c r="C2418" s="1" t="s">
        <v>4</v>
      </c>
      <c r="D2418" s="1">
        <v>13.6</v>
      </c>
    </row>
    <row r="2419" spans="2:4" x14ac:dyDescent="0.25">
      <c r="B2419" s="2">
        <v>43578</v>
      </c>
      <c r="C2419" s="1" t="s">
        <v>3</v>
      </c>
      <c r="D2419" s="1">
        <v>6.7</v>
      </c>
    </row>
    <row r="2420" spans="2:4" x14ac:dyDescent="0.25">
      <c r="B2420" s="2">
        <v>43578</v>
      </c>
      <c r="C2420" s="1" t="s">
        <v>4</v>
      </c>
      <c r="D2420" s="1">
        <v>11.2</v>
      </c>
    </row>
    <row r="2421" spans="2:4" x14ac:dyDescent="0.25">
      <c r="B2421" s="2">
        <v>43579</v>
      </c>
      <c r="C2421" s="1" t="s">
        <v>3</v>
      </c>
      <c r="D2421" s="1">
        <v>6.6</v>
      </c>
    </row>
    <row r="2422" spans="2:4" x14ac:dyDescent="0.25">
      <c r="B2422" s="2">
        <v>43579</v>
      </c>
      <c r="C2422" s="1" t="s">
        <v>4</v>
      </c>
      <c r="D2422" s="1">
        <v>9.9</v>
      </c>
    </row>
    <row r="2423" spans="2:4" x14ac:dyDescent="0.25">
      <c r="B2423" s="2">
        <v>43580</v>
      </c>
      <c r="C2423" s="1" t="s">
        <v>3</v>
      </c>
      <c r="D2423" s="1">
        <v>6.4</v>
      </c>
    </row>
    <row r="2424" spans="2:4" x14ac:dyDescent="0.25">
      <c r="B2424" s="2">
        <v>43580</v>
      </c>
      <c r="C2424" s="1" t="s">
        <v>4</v>
      </c>
      <c r="D2424" s="1">
        <v>9</v>
      </c>
    </row>
    <row r="2425" spans="2:4" x14ac:dyDescent="0.25">
      <c r="B2425" s="2">
        <v>43581</v>
      </c>
      <c r="C2425" s="1" t="s">
        <v>3</v>
      </c>
      <c r="D2425" s="1">
        <v>6.4</v>
      </c>
    </row>
    <row r="2426" spans="2:4" x14ac:dyDescent="0.25">
      <c r="B2426" s="2">
        <v>43581</v>
      </c>
      <c r="C2426" s="1" t="s">
        <v>4</v>
      </c>
      <c r="D2426" s="1">
        <v>8.8000000000000007</v>
      </c>
    </row>
    <row r="2427" spans="2:4" x14ac:dyDescent="0.25">
      <c r="B2427" s="2">
        <v>43582</v>
      </c>
      <c r="C2427" s="1" t="s">
        <v>3</v>
      </c>
      <c r="D2427" s="1">
        <v>5.8</v>
      </c>
    </row>
    <row r="2428" spans="2:4" x14ac:dyDescent="0.25">
      <c r="B2428" s="2">
        <v>43582</v>
      </c>
      <c r="C2428" s="1" t="s">
        <v>4</v>
      </c>
      <c r="D2428" s="1">
        <v>7.9</v>
      </c>
    </row>
    <row r="2429" spans="2:4" x14ac:dyDescent="0.25">
      <c r="B2429" s="2">
        <v>43583</v>
      </c>
      <c r="C2429" s="1" t="s">
        <v>3</v>
      </c>
      <c r="D2429" s="1">
        <v>5.7</v>
      </c>
    </row>
    <row r="2430" spans="2:4" x14ac:dyDescent="0.25">
      <c r="B2430" s="2">
        <v>43583</v>
      </c>
      <c r="C2430" s="1" t="s">
        <v>4</v>
      </c>
      <c r="D2430" s="1">
        <v>7.7</v>
      </c>
    </row>
    <row r="2431" spans="2:4" x14ac:dyDescent="0.25">
      <c r="B2431" s="2">
        <v>43584</v>
      </c>
      <c r="C2431" s="1" t="s">
        <v>3</v>
      </c>
      <c r="D2431" s="1">
        <v>5.4</v>
      </c>
    </row>
    <row r="2432" spans="2:4" x14ac:dyDescent="0.25">
      <c r="B2432" s="2">
        <v>43584</v>
      </c>
      <c r="C2432" s="1" t="s">
        <v>4</v>
      </c>
      <c r="D2432" s="1">
        <v>7.1</v>
      </c>
    </row>
    <row r="2433" spans="2:4" x14ac:dyDescent="0.25">
      <c r="B2433" s="2">
        <v>43585</v>
      </c>
      <c r="C2433" s="1" t="s">
        <v>3</v>
      </c>
      <c r="D2433" s="1">
        <v>5.0999999999999996</v>
      </c>
    </row>
    <row r="2434" spans="2:4" x14ac:dyDescent="0.25">
      <c r="B2434" s="2">
        <v>43585</v>
      </c>
      <c r="C2434" s="1" t="s">
        <v>4</v>
      </c>
      <c r="D2434" s="1">
        <v>6.8</v>
      </c>
    </row>
    <row r="2435" spans="2:4" x14ac:dyDescent="0.25">
      <c r="B2435" s="2">
        <v>43586</v>
      </c>
      <c r="C2435" s="1" t="s">
        <v>3</v>
      </c>
      <c r="D2435" s="1">
        <v>5</v>
      </c>
    </row>
    <row r="2436" spans="2:4" x14ac:dyDescent="0.25">
      <c r="B2436" s="2">
        <v>43586</v>
      </c>
      <c r="C2436" s="1" t="s">
        <v>4</v>
      </c>
      <c r="D2436" s="1">
        <v>6.7</v>
      </c>
    </row>
    <row r="2437" spans="2:4" x14ac:dyDescent="0.25">
      <c r="B2437" s="2">
        <v>43587</v>
      </c>
      <c r="C2437" s="1" t="s">
        <v>3</v>
      </c>
      <c r="D2437" s="1">
        <v>4.8</v>
      </c>
    </row>
    <row r="2438" spans="2:4" x14ac:dyDescent="0.25">
      <c r="B2438" s="2">
        <v>43587</v>
      </c>
      <c r="C2438" s="1" t="s">
        <v>4</v>
      </c>
      <c r="D2438" s="1">
        <v>6.2</v>
      </c>
    </row>
    <row r="2439" spans="2:4" x14ac:dyDescent="0.25">
      <c r="B2439" s="2">
        <v>43588</v>
      </c>
      <c r="C2439" s="1" t="s">
        <v>3</v>
      </c>
      <c r="D2439" s="1">
        <v>4.8</v>
      </c>
    </row>
    <row r="2440" spans="2:4" x14ac:dyDescent="0.25">
      <c r="B2440" s="2">
        <v>43588</v>
      </c>
      <c r="C2440" s="1" t="s">
        <v>4</v>
      </c>
      <c r="D2440" s="1">
        <v>6</v>
      </c>
    </row>
    <row r="2441" spans="2:4" x14ac:dyDescent="0.25">
      <c r="B2441" s="2">
        <v>43589</v>
      </c>
      <c r="C2441" s="1" t="s">
        <v>3</v>
      </c>
      <c r="D2441" s="1">
        <v>4.5999999999999996</v>
      </c>
    </row>
    <row r="2442" spans="2:4" x14ac:dyDescent="0.25">
      <c r="B2442" s="2">
        <v>43589</v>
      </c>
      <c r="C2442" s="1" t="s">
        <v>4</v>
      </c>
      <c r="D2442" s="1">
        <v>6.1</v>
      </c>
    </row>
    <row r="2443" spans="2:4" x14ac:dyDescent="0.25">
      <c r="B2443" s="2">
        <v>43590</v>
      </c>
      <c r="C2443" s="1" t="s">
        <v>3</v>
      </c>
      <c r="D2443" s="1">
        <v>4.5999999999999996</v>
      </c>
    </row>
    <row r="2444" spans="2:4" x14ac:dyDescent="0.25">
      <c r="B2444" s="2">
        <v>43590</v>
      </c>
      <c r="C2444" s="1" t="s">
        <v>4</v>
      </c>
      <c r="D2444" s="1">
        <v>6.2</v>
      </c>
    </row>
    <row r="2445" spans="2:4" x14ac:dyDescent="0.25">
      <c r="B2445" s="2">
        <v>43591</v>
      </c>
      <c r="C2445" s="1" t="s">
        <v>3</v>
      </c>
      <c r="D2445" s="1">
        <v>5.3</v>
      </c>
    </row>
    <row r="2446" spans="2:4" x14ac:dyDescent="0.25">
      <c r="B2446" s="2">
        <v>43591</v>
      </c>
      <c r="C2446" s="1" t="s">
        <v>4</v>
      </c>
      <c r="D2446" s="1">
        <v>7.5</v>
      </c>
    </row>
    <row r="2447" spans="2:4" x14ac:dyDescent="0.25">
      <c r="B2447" s="2">
        <v>43592</v>
      </c>
      <c r="C2447" s="1" t="s">
        <v>3</v>
      </c>
      <c r="D2447" s="1">
        <v>4.9000000000000004</v>
      </c>
    </row>
    <row r="2448" spans="2:4" x14ac:dyDescent="0.25">
      <c r="B2448" s="2">
        <v>43592</v>
      </c>
      <c r="C2448" s="1" t="s">
        <v>4</v>
      </c>
      <c r="D2448" s="1">
        <v>6.3</v>
      </c>
    </row>
    <row r="2449" spans="2:4" x14ac:dyDescent="0.25">
      <c r="B2449" s="2">
        <v>43593</v>
      </c>
      <c r="C2449" s="1" t="s">
        <v>3</v>
      </c>
      <c r="D2449" s="1">
        <v>4.5</v>
      </c>
    </row>
    <row r="2450" spans="2:4" x14ac:dyDescent="0.25">
      <c r="B2450" s="2">
        <v>43593</v>
      </c>
      <c r="C2450" s="1" t="s">
        <v>4</v>
      </c>
      <c r="D2450" s="1">
        <v>5.8</v>
      </c>
    </row>
    <row r="2451" spans="2:4" x14ac:dyDescent="0.25">
      <c r="B2451" s="2">
        <v>43594</v>
      </c>
      <c r="C2451" s="1" t="s">
        <v>3</v>
      </c>
      <c r="D2451" s="1">
        <v>4.7</v>
      </c>
    </row>
    <row r="2452" spans="2:4" x14ac:dyDescent="0.25">
      <c r="B2452" s="2">
        <v>43594</v>
      </c>
      <c r="C2452" s="1" t="s">
        <v>4</v>
      </c>
      <c r="D2452" s="1">
        <v>5.8</v>
      </c>
    </row>
    <row r="2453" spans="2:4" x14ac:dyDescent="0.25">
      <c r="B2453" s="2">
        <v>43595</v>
      </c>
      <c r="C2453" s="1" t="s">
        <v>3</v>
      </c>
      <c r="D2453" s="1">
        <v>4.4000000000000004</v>
      </c>
    </row>
    <row r="2454" spans="2:4" x14ac:dyDescent="0.25">
      <c r="B2454" s="2">
        <v>43595</v>
      </c>
      <c r="C2454" s="1" t="s">
        <v>4</v>
      </c>
      <c r="D2454" s="1">
        <v>5.6</v>
      </c>
    </row>
    <row r="2455" spans="2:4" x14ac:dyDescent="0.25">
      <c r="B2455" s="2">
        <v>43596</v>
      </c>
      <c r="C2455" s="1" t="s">
        <v>3</v>
      </c>
      <c r="D2455" s="1">
        <v>4.0999999999999996</v>
      </c>
    </row>
    <row r="2456" spans="2:4" x14ac:dyDescent="0.25">
      <c r="B2456" s="2">
        <v>43596</v>
      </c>
      <c r="C2456" s="1" t="s">
        <v>4</v>
      </c>
      <c r="D2456" s="1">
        <v>5.3</v>
      </c>
    </row>
    <row r="2457" spans="2:4" x14ac:dyDescent="0.25">
      <c r="B2457" s="2">
        <v>43597</v>
      </c>
      <c r="C2457" s="1" t="s">
        <v>3</v>
      </c>
      <c r="D2457" s="1">
        <v>4</v>
      </c>
    </row>
    <row r="2458" spans="2:4" x14ac:dyDescent="0.25">
      <c r="B2458" s="2">
        <v>43597</v>
      </c>
      <c r="C2458" s="1" t="s">
        <v>4</v>
      </c>
      <c r="D2458" s="1">
        <v>4.9000000000000004</v>
      </c>
    </row>
    <row r="2459" spans="2:4" x14ac:dyDescent="0.25">
      <c r="B2459" s="2">
        <v>43598</v>
      </c>
      <c r="C2459" s="1" t="s">
        <v>3</v>
      </c>
      <c r="D2459" s="1">
        <v>4.0999999999999996</v>
      </c>
    </row>
    <row r="2460" spans="2:4" x14ac:dyDescent="0.25">
      <c r="B2460" s="2">
        <v>43598</v>
      </c>
      <c r="C2460" s="1" t="s">
        <v>4</v>
      </c>
      <c r="D2460" s="1">
        <v>5</v>
      </c>
    </row>
    <row r="2461" spans="2:4" x14ac:dyDescent="0.25">
      <c r="B2461" s="2">
        <v>43599</v>
      </c>
      <c r="C2461" s="1" t="s">
        <v>3</v>
      </c>
      <c r="D2461" s="1">
        <v>4.2</v>
      </c>
    </row>
    <row r="2462" spans="2:4" x14ac:dyDescent="0.25">
      <c r="B2462" s="2">
        <v>43599</v>
      </c>
      <c r="C2462" s="1" t="s">
        <v>4</v>
      </c>
      <c r="D2462" s="1">
        <v>5.0999999999999996</v>
      </c>
    </row>
    <row r="2463" spans="2:4" x14ac:dyDescent="0.25">
      <c r="B2463" s="2">
        <v>43600</v>
      </c>
      <c r="C2463" s="1" t="s">
        <v>3</v>
      </c>
      <c r="D2463" s="1">
        <v>3.7</v>
      </c>
    </row>
    <row r="2464" spans="2:4" x14ac:dyDescent="0.25">
      <c r="B2464" s="2">
        <v>43600</v>
      </c>
      <c r="C2464" s="1" t="s">
        <v>4</v>
      </c>
      <c r="D2464" s="1">
        <v>4.7</v>
      </c>
    </row>
    <row r="2465" spans="2:4" x14ac:dyDescent="0.25">
      <c r="B2465" s="2">
        <v>43601</v>
      </c>
      <c r="C2465" s="1" t="s">
        <v>3</v>
      </c>
      <c r="D2465" s="1">
        <v>3.6</v>
      </c>
    </row>
    <row r="2466" spans="2:4" x14ac:dyDescent="0.25">
      <c r="B2466" s="2">
        <v>43601</v>
      </c>
      <c r="C2466" s="1" t="s">
        <v>4</v>
      </c>
      <c r="D2466" s="1">
        <v>4.5</v>
      </c>
    </row>
    <row r="2467" spans="2:4" x14ac:dyDescent="0.25">
      <c r="B2467" s="2">
        <v>43602</v>
      </c>
      <c r="C2467" s="1" t="s">
        <v>3</v>
      </c>
      <c r="D2467" s="1">
        <v>3.4</v>
      </c>
    </row>
    <row r="2468" spans="2:4" x14ac:dyDescent="0.25">
      <c r="B2468" s="2">
        <v>43602</v>
      </c>
      <c r="C2468" s="1" t="s">
        <v>4</v>
      </c>
      <c r="D2468" s="1">
        <v>4.0999999999999996</v>
      </c>
    </row>
    <row r="2469" spans="2:4" x14ac:dyDescent="0.25">
      <c r="B2469" s="2">
        <v>43603</v>
      </c>
      <c r="C2469" s="1" t="s">
        <v>3</v>
      </c>
      <c r="D2469" s="1">
        <v>3.4</v>
      </c>
    </row>
    <row r="2470" spans="2:4" x14ac:dyDescent="0.25">
      <c r="B2470" s="2">
        <v>43603</v>
      </c>
      <c r="C2470" s="1" t="s">
        <v>4</v>
      </c>
      <c r="D2470" s="1">
        <v>4.4000000000000004</v>
      </c>
    </row>
    <row r="2471" spans="2:4" x14ac:dyDescent="0.25">
      <c r="B2471" s="2">
        <v>43604</v>
      </c>
      <c r="C2471" s="1" t="s">
        <v>3</v>
      </c>
      <c r="D2471" s="1">
        <v>3.5</v>
      </c>
    </row>
    <row r="2472" spans="2:4" x14ac:dyDescent="0.25">
      <c r="B2472" s="2">
        <v>43604</v>
      </c>
      <c r="C2472" s="1" t="s">
        <v>4</v>
      </c>
      <c r="D2472" s="1">
        <v>4.2</v>
      </c>
    </row>
    <row r="2473" spans="2:4" x14ac:dyDescent="0.25">
      <c r="B2473" s="2">
        <v>43605</v>
      </c>
      <c r="C2473" s="1" t="s">
        <v>3</v>
      </c>
      <c r="D2473" s="1">
        <v>3.8</v>
      </c>
    </row>
    <row r="2474" spans="2:4" x14ac:dyDescent="0.25">
      <c r="B2474" s="2">
        <v>43605</v>
      </c>
      <c r="C2474" s="1" t="s">
        <v>4</v>
      </c>
      <c r="D2474" s="1">
        <v>4.8</v>
      </c>
    </row>
    <row r="2475" spans="2:4" x14ac:dyDescent="0.25">
      <c r="B2475" s="2">
        <v>43606</v>
      </c>
      <c r="C2475" s="1" t="s">
        <v>3</v>
      </c>
      <c r="D2475" s="1">
        <v>3.4</v>
      </c>
    </row>
    <row r="2476" spans="2:4" x14ac:dyDescent="0.25">
      <c r="B2476" s="2">
        <v>43606</v>
      </c>
      <c r="C2476" s="1" t="s">
        <v>4</v>
      </c>
      <c r="D2476" s="1">
        <v>4.2</v>
      </c>
    </row>
    <row r="2477" spans="2:4" x14ac:dyDescent="0.25">
      <c r="B2477" s="2">
        <v>43607</v>
      </c>
      <c r="C2477" s="1" t="s">
        <v>3</v>
      </c>
      <c r="D2477" s="1">
        <v>3.2</v>
      </c>
    </row>
    <row r="2478" spans="2:4" x14ac:dyDescent="0.25">
      <c r="B2478" s="2">
        <v>43607</v>
      </c>
      <c r="C2478" s="1" t="s">
        <v>4</v>
      </c>
      <c r="D2478" s="1">
        <v>4</v>
      </c>
    </row>
    <row r="2479" spans="2:4" x14ac:dyDescent="0.25">
      <c r="B2479" s="2">
        <v>43608</v>
      </c>
      <c r="C2479" s="1" t="s">
        <v>3</v>
      </c>
      <c r="D2479" s="1">
        <v>3.1</v>
      </c>
    </row>
    <row r="2480" spans="2:4" x14ac:dyDescent="0.25">
      <c r="B2480" s="2">
        <v>43608</v>
      </c>
      <c r="C2480" s="1" t="s">
        <v>4</v>
      </c>
      <c r="D2480" s="1">
        <v>3.9</v>
      </c>
    </row>
    <row r="2481" spans="2:4" x14ac:dyDescent="0.25">
      <c r="B2481" s="2">
        <v>43609</v>
      </c>
      <c r="C2481" s="1" t="s">
        <v>3</v>
      </c>
      <c r="D2481" s="1">
        <v>3.1</v>
      </c>
    </row>
    <row r="2482" spans="2:4" x14ac:dyDescent="0.25">
      <c r="B2482" s="2">
        <v>43609</v>
      </c>
      <c r="C2482" s="1" t="s">
        <v>4</v>
      </c>
      <c r="D2482" s="1">
        <v>3.9</v>
      </c>
    </row>
    <row r="2483" spans="2:4" x14ac:dyDescent="0.25">
      <c r="B2483" s="2">
        <v>43610</v>
      </c>
      <c r="C2483" s="1" t="s">
        <v>3</v>
      </c>
      <c r="D2483" s="1">
        <v>3</v>
      </c>
    </row>
    <row r="2484" spans="2:4" x14ac:dyDescent="0.25">
      <c r="B2484" s="2">
        <v>43610</v>
      </c>
      <c r="C2484" s="1" t="s">
        <v>4</v>
      </c>
      <c r="D2484" s="1">
        <v>3.8</v>
      </c>
    </row>
    <row r="2485" spans="2:4" x14ac:dyDescent="0.25">
      <c r="B2485" s="2">
        <v>43611</v>
      </c>
      <c r="C2485" s="1" t="s">
        <v>3</v>
      </c>
      <c r="D2485" s="1">
        <v>3</v>
      </c>
    </row>
    <row r="2486" spans="2:4" x14ac:dyDescent="0.25">
      <c r="B2486" s="2">
        <v>43611</v>
      </c>
      <c r="C2486" s="1" t="s">
        <v>4</v>
      </c>
      <c r="D2486" s="1">
        <v>3.5</v>
      </c>
    </row>
    <row r="2487" spans="2:4" x14ac:dyDescent="0.25">
      <c r="B2487" s="2">
        <v>43612</v>
      </c>
      <c r="C2487" s="1" t="s">
        <v>3</v>
      </c>
      <c r="D2487" s="1">
        <v>2.7</v>
      </c>
    </row>
    <row r="2488" spans="2:4" x14ac:dyDescent="0.25">
      <c r="B2488" s="2">
        <v>43612</v>
      </c>
      <c r="C2488" s="1" t="s">
        <v>4</v>
      </c>
      <c r="D2488" s="1">
        <v>3.5</v>
      </c>
    </row>
    <row r="2489" spans="2:4" x14ac:dyDescent="0.25">
      <c r="B2489" s="2">
        <v>43613</v>
      </c>
      <c r="C2489" s="1" t="s">
        <v>3</v>
      </c>
      <c r="D2489" s="1">
        <v>2.7</v>
      </c>
    </row>
    <row r="2490" spans="2:4" x14ac:dyDescent="0.25">
      <c r="B2490" s="2">
        <v>43613</v>
      </c>
      <c r="C2490" s="1" t="s">
        <v>4</v>
      </c>
      <c r="D2490" s="1">
        <v>3.4</v>
      </c>
    </row>
    <row r="2491" spans="2:4" x14ac:dyDescent="0.25">
      <c r="B2491" s="2">
        <v>43614</v>
      </c>
      <c r="C2491" s="1" t="s">
        <v>3</v>
      </c>
      <c r="D2491" s="1">
        <v>2.9</v>
      </c>
    </row>
    <row r="2492" spans="2:4" x14ac:dyDescent="0.25">
      <c r="B2492" s="2">
        <v>43614</v>
      </c>
      <c r="C2492" s="1" t="s">
        <v>4</v>
      </c>
      <c r="D2492" s="1">
        <v>3.5</v>
      </c>
    </row>
    <row r="2493" spans="2:4" x14ac:dyDescent="0.25">
      <c r="B2493" s="2">
        <v>43615</v>
      </c>
      <c r="C2493" s="1" t="s">
        <v>3</v>
      </c>
      <c r="D2493" s="1">
        <v>2.9</v>
      </c>
    </row>
    <row r="2494" spans="2:4" x14ac:dyDescent="0.25">
      <c r="B2494" s="2">
        <v>43615</v>
      </c>
      <c r="C2494" s="1" t="s">
        <v>4</v>
      </c>
      <c r="D2494" s="1">
        <v>3.4</v>
      </c>
    </row>
    <row r="2495" spans="2:4" x14ac:dyDescent="0.25">
      <c r="B2495" s="2">
        <v>43616</v>
      </c>
      <c r="C2495" s="1" t="s">
        <v>3</v>
      </c>
      <c r="D2495" s="1">
        <v>2.7</v>
      </c>
    </row>
    <row r="2496" spans="2:4" x14ac:dyDescent="0.25">
      <c r="B2496" s="2">
        <v>43616</v>
      </c>
      <c r="C2496" s="1" t="s">
        <v>4</v>
      </c>
      <c r="D2496" s="1">
        <v>3.4</v>
      </c>
    </row>
    <row r="2497" spans="2:4" x14ac:dyDescent="0.25">
      <c r="B2497" s="2">
        <v>43617</v>
      </c>
      <c r="C2497" s="1" t="s">
        <v>3</v>
      </c>
      <c r="D2497" s="1">
        <v>2.9</v>
      </c>
    </row>
    <row r="2498" spans="2:4" x14ac:dyDescent="0.25">
      <c r="B2498" s="2">
        <v>43617</v>
      </c>
      <c r="C2498" s="1" t="s">
        <v>4</v>
      </c>
      <c r="D2498" s="1">
        <v>3.6</v>
      </c>
    </row>
    <row r="2499" spans="2:4" x14ac:dyDescent="0.25">
      <c r="B2499" s="2">
        <v>43618</v>
      </c>
      <c r="C2499" s="1" t="s">
        <v>3</v>
      </c>
      <c r="D2499" s="1">
        <v>2.9</v>
      </c>
    </row>
    <row r="2500" spans="2:4" x14ac:dyDescent="0.25">
      <c r="B2500" s="2">
        <v>43618</v>
      </c>
      <c r="C2500" s="1" t="s">
        <v>4</v>
      </c>
      <c r="D2500" s="1">
        <v>3.5</v>
      </c>
    </row>
    <row r="2501" spans="2:4" x14ac:dyDescent="0.25">
      <c r="B2501" s="2">
        <v>43619</v>
      </c>
      <c r="C2501" s="1" t="s">
        <v>3</v>
      </c>
      <c r="D2501" s="1">
        <v>2.6</v>
      </c>
    </row>
    <row r="2502" spans="2:4" x14ac:dyDescent="0.25">
      <c r="B2502" s="2">
        <v>43619</v>
      </c>
      <c r="C2502" s="1" t="s">
        <v>4</v>
      </c>
      <c r="D2502" s="1">
        <v>3.2</v>
      </c>
    </row>
    <row r="2503" spans="2:4" x14ac:dyDescent="0.25">
      <c r="B2503" s="2">
        <v>43620</v>
      </c>
      <c r="C2503" s="1" t="s">
        <v>3</v>
      </c>
      <c r="D2503" s="1">
        <v>2.5</v>
      </c>
    </row>
    <row r="2504" spans="2:4" x14ac:dyDescent="0.25">
      <c r="B2504" s="2">
        <v>43620</v>
      </c>
      <c r="C2504" s="1" t="s">
        <v>4</v>
      </c>
      <c r="D2504" s="1">
        <v>3.4</v>
      </c>
    </row>
    <row r="2505" spans="2:4" x14ac:dyDescent="0.25">
      <c r="B2505" s="2">
        <v>43621</v>
      </c>
      <c r="C2505" s="1" t="s">
        <v>3</v>
      </c>
      <c r="D2505" s="1">
        <v>2.8</v>
      </c>
    </row>
    <row r="2506" spans="2:4" x14ac:dyDescent="0.25">
      <c r="B2506" s="2">
        <v>43621</v>
      </c>
      <c r="C2506" s="1" t="s">
        <v>4</v>
      </c>
      <c r="D2506" s="1">
        <v>3.3</v>
      </c>
    </row>
    <row r="2507" spans="2:4" x14ac:dyDescent="0.25">
      <c r="B2507" s="2">
        <v>43622</v>
      </c>
      <c r="C2507" s="1" t="s">
        <v>3</v>
      </c>
      <c r="D2507" s="1">
        <v>3.9</v>
      </c>
    </row>
    <row r="2508" spans="2:4" x14ac:dyDescent="0.25">
      <c r="B2508" s="2">
        <v>43622</v>
      </c>
      <c r="C2508" s="1" t="s">
        <v>4</v>
      </c>
      <c r="D2508" s="1">
        <v>4.8</v>
      </c>
    </row>
    <row r="2509" spans="2:4" x14ac:dyDescent="0.25">
      <c r="B2509" s="2">
        <v>43623</v>
      </c>
      <c r="C2509" s="1" t="s">
        <v>3</v>
      </c>
      <c r="D2509" s="1">
        <v>3.2</v>
      </c>
    </row>
    <row r="2510" spans="2:4" x14ac:dyDescent="0.25">
      <c r="B2510" s="2">
        <v>43623</v>
      </c>
      <c r="C2510" s="1" t="s">
        <v>4</v>
      </c>
      <c r="D2510" s="1">
        <v>4</v>
      </c>
    </row>
    <row r="2511" spans="2:4" x14ac:dyDescent="0.25">
      <c r="B2511" s="2">
        <v>43624</v>
      </c>
      <c r="C2511" s="1" t="s">
        <v>3</v>
      </c>
      <c r="D2511" s="1">
        <v>3</v>
      </c>
    </row>
    <row r="2512" spans="2:4" x14ac:dyDescent="0.25">
      <c r="B2512" s="2">
        <v>43624</v>
      </c>
      <c r="C2512" s="1" t="s">
        <v>4</v>
      </c>
      <c r="D2512" s="1">
        <v>3.5</v>
      </c>
    </row>
    <row r="2513" spans="2:4" x14ac:dyDescent="0.25">
      <c r="B2513" s="2">
        <v>43625</v>
      </c>
      <c r="C2513" s="1" t="s">
        <v>3</v>
      </c>
      <c r="D2513" s="1">
        <v>3</v>
      </c>
    </row>
    <row r="2514" spans="2:4" x14ac:dyDescent="0.25">
      <c r="B2514" s="2">
        <v>43625</v>
      </c>
      <c r="C2514" s="1" t="s">
        <v>4</v>
      </c>
      <c r="D2514" s="1">
        <v>4</v>
      </c>
    </row>
    <row r="2515" spans="2:4" x14ac:dyDescent="0.25">
      <c r="B2515" s="2">
        <v>43626</v>
      </c>
      <c r="C2515" s="1" t="s">
        <v>3</v>
      </c>
      <c r="D2515" s="1">
        <v>5.7</v>
      </c>
    </row>
    <row r="2516" spans="2:4" x14ac:dyDescent="0.25">
      <c r="B2516" s="2">
        <v>43626</v>
      </c>
      <c r="C2516" s="1" t="s">
        <v>4</v>
      </c>
      <c r="D2516" s="1">
        <v>9.1</v>
      </c>
    </row>
    <row r="2517" spans="2:4" x14ac:dyDescent="0.25">
      <c r="B2517" s="2">
        <v>43627</v>
      </c>
      <c r="C2517" s="1" t="s">
        <v>3</v>
      </c>
      <c r="D2517" s="1">
        <v>5.0999999999999996</v>
      </c>
    </row>
    <row r="2518" spans="2:4" x14ac:dyDescent="0.25">
      <c r="B2518" s="2">
        <v>43627</v>
      </c>
      <c r="C2518" s="1" t="s">
        <v>4</v>
      </c>
      <c r="D2518" s="1">
        <v>6.8</v>
      </c>
    </row>
    <row r="2519" spans="2:4" x14ac:dyDescent="0.25">
      <c r="B2519" s="2">
        <v>43628</v>
      </c>
      <c r="C2519" s="1" t="s">
        <v>3</v>
      </c>
      <c r="D2519" s="1">
        <v>4.4000000000000004</v>
      </c>
    </row>
    <row r="2520" spans="2:4" x14ac:dyDescent="0.25">
      <c r="B2520" s="2">
        <v>43628</v>
      </c>
      <c r="C2520" s="1" t="s">
        <v>4</v>
      </c>
      <c r="D2520" s="1">
        <v>5.7</v>
      </c>
    </row>
    <row r="2521" spans="2:4" x14ac:dyDescent="0.25">
      <c r="B2521" s="2">
        <v>43629</v>
      </c>
      <c r="C2521" s="1" t="s">
        <v>3</v>
      </c>
      <c r="D2521" s="1">
        <v>4</v>
      </c>
    </row>
    <row r="2522" spans="2:4" x14ac:dyDescent="0.25">
      <c r="B2522" s="2">
        <v>43629</v>
      </c>
      <c r="C2522" s="1" t="s">
        <v>4</v>
      </c>
      <c r="D2522" s="1">
        <v>5</v>
      </c>
    </row>
    <row r="2523" spans="2:4" x14ac:dyDescent="0.25">
      <c r="B2523" s="2">
        <v>43630</v>
      </c>
      <c r="C2523" s="1" t="s">
        <v>3</v>
      </c>
      <c r="D2523" s="1">
        <v>3.7</v>
      </c>
    </row>
    <row r="2524" spans="2:4" x14ac:dyDescent="0.25">
      <c r="B2524" s="2">
        <v>43630</v>
      </c>
      <c r="C2524" s="1" t="s">
        <v>4</v>
      </c>
      <c r="D2524" s="1">
        <v>4.8</v>
      </c>
    </row>
    <row r="2525" spans="2:4" x14ac:dyDescent="0.25">
      <c r="B2525" s="2">
        <v>43631</v>
      </c>
      <c r="C2525" s="1" t="s">
        <v>3</v>
      </c>
      <c r="D2525" s="1">
        <v>3.6</v>
      </c>
    </row>
    <row r="2526" spans="2:4" x14ac:dyDescent="0.25">
      <c r="B2526" s="2">
        <v>43631</v>
      </c>
      <c r="C2526" s="1" t="s">
        <v>4</v>
      </c>
      <c r="D2526" s="1">
        <v>4.5</v>
      </c>
    </row>
    <row r="2527" spans="2:4" x14ac:dyDescent="0.25">
      <c r="B2527" s="2">
        <v>43632</v>
      </c>
      <c r="C2527" s="1" t="s">
        <v>3</v>
      </c>
      <c r="D2527" s="1">
        <v>3.4</v>
      </c>
    </row>
    <row r="2528" spans="2:4" x14ac:dyDescent="0.25">
      <c r="B2528" s="2">
        <v>43632</v>
      </c>
      <c r="C2528" s="1" t="s">
        <v>4</v>
      </c>
      <c r="D2528" s="1">
        <v>4.2</v>
      </c>
    </row>
    <row r="2529" spans="2:4" x14ac:dyDescent="0.25">
      <c r="B2529" s="2">
        <v>43633</v>
      </c>
      <c r="C2529" s="1" t="s">
        <v>3</v>
      </c>
      <c r="D2529" s="1">
        <v>3.4</v>
      </c>
    </row>
    <row r="2530" spans="2:4" x14ac:dyDescent="0.25">
      <c r="B2530" s="2">
        <v>43633</v>
      </c>
      <c r="C2530" s="1" t="s">
        <v>4</v>
      </c>
      <c r="D2530" s="1">
        <v>4</v>
      </c>
    </row>
    <row r="2531" spans="2:4" x14ac:dyDescent="0.25">
      <c r="B2531" s="2">
        <v>43634</v>
      </c>
      <c r="C2531" s="1" t="s">
        <v>3</v>
      </c>
      <c r="D2531" s="1">
        <v>3.3</v>
      </c>
    </row>
    <row r="2532" spans="2:4" x14ac:dyDescent="0.25">
      <c r="B2532" s="2">
        <v>43634</v>
      </c>
      <c r="C2532" s="1" t="s">
        <v>4</v>
      </c>
      <c r="D2532" s="1">
        <v>3.9</v>
      </c>
    </row>
    <row r="2533" spans="2:4" x14ac:dyDescent="0.25">
      <c r="B2533" s="2">
        <v>43635</v>
      </c>
      <c r="C2533" s="1" t="s">
        <v>3</v>
      </c>
      <c r="D2533" s="1">
        <v>3</v>
      </c>
    </row>
    <row r="2534" spans="2:4" x14ac:dyDescent="0.25">
      <c r="B2534" s="2">
        <v>43635</v>
      </c>
      <c r="C2534" s="1" t="s">
        <v>4</v>
      </c>
      <c r="D2534" s="1">
        <v>3.7</v>
      </c>
    </row>
    <row r="2535" spans="2:4" x14ac:dyDescent="0.25">
      <c r="B2535" s="2">
        <v>43636</v>
      </c>
      <c r="C2535" s="1" t="s">
        <v>3</v>
      </c>
      <c r="D2535" s="1">
        <v>3</v>
      </c>
    </row>
    <row r="2536" spans="2:4" x14ac:dyDescent="0.25">
      <c r="B2536" s="2">
        <v>43636</v>
      </c>
      <c r="C2536" s="1" t="s">
        <v>4</v>
      </c>
      <c r="D2536" s="1">
        <v>3.5</v>
      </c>
    </row>
    <row r="2537" spans="2:4" x14ac:dyDescent="0.25">
      <c r="B2537" s="2">
        <v>43637</v>
      </c>
      <c r="C2537" s="1" t="s">
        <v>3</v>
      </c>
      <c r="D2537" s="1">
        <v>3</v>
      </c>
    </row>
    <row r="2538" spans="2:4" x14ac:dyDescent="0.25">
      <c r="B2538" s="2">
        <v>43637</v>
      </c>
      <c r="C2538" s="1" t="s">
        <v>4</v>
      </c>
      <c r="D2538" s="1">
        <v>3.8</v>
      </c>
    </row>
    <row r="2539" spans="2:4" x14ac:dyDescent="0.25">
      <c r="B2539" s="2">
        <v>43638</v>
      </c>
      <c r="C2539" s="1" t="s">
        <v>3</v>
      </c>
      <c r="D2539" s="1">
        <v>2.9</v>
      </c>
    </row>
    <row r="2540" spans="2:4" x14ac:dyDescent="0.25">
      <c r="B2540" s="2">
        <v>43638</v>
      </c>
      <c r="C2540" s="1" t="s">
        <v>4</v>
      </c>
      <c r="D2540" s="1">
        <v>3.6</v>
      </c>
    </row>
    <row r="2541" spans="2:4" x14ac:dyDescent="0.25">
      <c r="B2541" s="2">
        <v>43639</v>
      </c>
      <c r="C2541" s="1" t="s">
        <v>3</v>
      </c>
      <c r="D2541" s="1">
        <v>3.3</v>
      </c>
    </row>
    <row r="2542" spans="2:4" x14ac:dyDescent="0.25">
      <c r="B2542" s="2">
        <v>43639</v>
      </c>
      <c r="C2542" s="1" t="s">
        <v>4</v>
      </c>
      <c r="D2542" s="1">
        <v>4</v>
      </c>
    </row>
    <row r="2543" spans="2:4" x14ac:dyDescent="0.25">
      <c r="B2543" s="2">
        <v>43640</v>
      </c>
      <c r="C2543" s="1" t="s">
        <v>3</v>
      </c>
      <c r="D2543" s="1">
        <v>3.1</v>
      </c>
    </row>
    <row r="2544" spans="2:4" x14ac:dyDescent="0.25">
      <c r="B2544" s="2">
        <v>43640</v>
      </c>
      <c r="C2544" s="1" t="s">
        <v>4</v>
      </c>
      <c r="D2544" s="1">
        <v>3.8</v>
      </c>
    </row>
    <row r="2545" spans="2:4" x14ac:dyDescent="0.25">
      <c r="B2545" s="2">
        <v>43641</v>
      </c>
      <c r="C2545" s="1" t="s">
        <v>3</v>
      </c>
      <c r="D2545" s="1">
        <v>2.9</v>
      </c>
    </row>
    <row r="2546" spans="2:4" x14ac:dyDescent="0.25">
      <c r="B2546" s="2">
        <v>43641</v>
      </c>
      <c r="C2546" s="1" t="s">
        <v>4</v>
      </c>
      <c r="D2546" s="1">
        <v>3.6</v>
      </c>
    </row>
    <row r="2547" spans="2:4" x14ac:dyDescent="0.25">
      <c r="B2547" s="2">
        <v>43642</v>
      </c>
      <c r="C2547" s="1" t="s">
        <v>3</v>
      </c>
      <c r="D2547" s="1">
        <v>3</v>
      </c>
    </row>
    <row r="2548" spans="2:4" x14ac:dyDescent="0.25">
      <c r="B2548" s="2">
        <v>43642</v>
      </c>
      <c r="C2548" s="1" t="s">
        <v>4</v>
      </c>
      <c r="D2548" s="1">
        <v>3.6</v>
      </c>
    </row>
    <row r="2549" spans="2:4" x14ac:dyDescent="0.25">
      <c r="B2549" s="2">
        <v>43643</v>
      </c>
      <c r="C2549" s="1" t="s">
        <v>3</v>
      </c>
      <c r="D2549" s="1">
        <v>2.8</v>
      </c>
    </row>
    <row r="2550" spans="2:4" x14ac:dyDescent="0.25">
      <c r="B2550" s="2">
        <v>43643</v>
      </c>
      <c r="C2550" s="1" t="s">
        <v>4</v>
      </c>
      <c r="D2550" s="1">
        <v>3.3</v>
      </c>
    </row>
    <row r="2551" spans="2:4" x14ac:dyDescent="0.25">
      <c r="B2551" s="2">
        <v>43644</v>
      </c>
      <c r="C2551" s="1" t="s">
        <v>3</v>
      </c>
      <c r="D2551" s="1">
        <v>2.8</v>
      </c>
    </row>
    <row r="2552" spans="2:4" x14ac:dyDescent="0.25">
      <c r="B2552" s="2">
        <v>43644</v>
      </c>
      <c r="C2552" s="1" t="s">
        <v>4</v>
      </c>
      <c r="D2552" s="1">
        <v>3.3</v>
      </c>
    </row>
    <row r="2553" spans="2:4" x14ac:dyDescent="0.25">
      <c r="B2553" s="2">
        <v>43645</v>
      </c>
      <c r="C2553" s="1" t="s">
        <v>3</v>
      </c>
      <c r="D2553" s="1">
        <v>2.6</v>
      </c>
    </row>
    <row r="2554" spans="2:4" x14ac:dyDescent="0.25">
      <c r="B2554" s="2">
        <v>43645</v>
      </c>
      <c r="C2554" s="1" t="s">
        <v>4</v>
      </c>
      <c r="D2554" s="1">
        <v>3.1</v>
      </c>
    </row>
    <row r="2555" spans="2:4" x14ac:dyDescent="0.25">
      <c r="B2555" s="2">
        <v>43646</v>
      </c>
      <c r="C2555" s="1" t="s">
        <v>3</v>
      </c>
      <c r="D2555" s="1">
        <v>2.6</v>
      </c>
    </row>
    <row r="2556" spans="2:4" x14ac:dyDescent="0.25">
      <c r="B2556" s="2">
        <v>43646</v>
      </c>
      <c r="C2556" s="1" t="s">
        <v>4</v>
      </c>
      <c r="D2556" s="1">
        <v>3.1</v>
      </c>
    </row>
    <row r="2557" spans="2:4" x14ac:dyDescent="0.25">
      <c r="B2557" s="2">
        <v>43647</v>
      </c>
      <c r="C2557" s="1" t="s">
        <v>3</v>
      </c>
      <c r="D2557" s="1">
        <v>2.2999999999999998</v>
      </c>
    </row>
    <row r="2558" spans="2:4" x14ac:dyDescent="0.25">
      <c r="B2558" s="2">
        <v>43647</v>
      </c>
      <c r="C2558" s="1" t="s">
        <v>4</v>
      </c>
      <c r="D2558" s="1">
        <v>3.2</v>
      </c>
    </row>
    <row r="2559" spans="2:4" x14ac:dyDescent="0.25">
      <c r="B2559" s="2">
        <v>43648</v>
      </c>
      <c r="C2559" s="1" t="s">
        <v>3</v>
      </c>
      <c r="D2559" s="1">
        <v>2.6</v>
      </c>
    </row>
    <row r="2560" spans="2:4" x14ac:dyDescent="0.25">
      <c r="B2560" s="2">
        <v>43648</v>
      </c>
      <c r="C2560" s="1" t="s">
        <v>4</v>
      </c>
      <c r="D2560" s="1">
        <v>2.9</v>
      </c>
    </row>
    <row r="2561" spans="2:4" x14ac:dyDescent="0.25">
      <c r="B2561" s="2">
        <v>43649</v>
      </c>
      <c r="C2561" s="1" t="s">
        <v>3</v>
      </c>
      <c r="D2561" s="1">
        <v>2.5</v>
      </c>
    </row>
    <row r="2562" spans="2:4" x14ac:dyDescent="0.25">
      <c r="B2562" s="2">
        <v>43649</v>
      </c>
      <c r="C2562" s="1" t="s">
        <v>4</v>
      </c>
      <c r="D2562" s="1">
        <v>2.9</v>
      </c>
    </row>
    <row r="2563" spans="2:4" x14ac:dyDescent="0.25">
      <c r="B2563" s="2">
        <v>43650</v>
      </c>
      <c r="C2563" s="1" t="s">
        <v>3</v>
      </c>
      <c r="D2563" s="1">
        <v>2.2999999999999998</v>
      </c>
    </row>
    <row r="2564" spans="2:4" x14ac:dyDescent="0.25">
      <c r="B2564" s="2">
        <v>43650</v>
      </c>
      <c r="C2564" s="1" t="s">
        <v>4</v>
      </c>
      <c r="D2564" s="1">
        <v>2.9</v>
      </c>
    </row>
    <row r="2565" spans="2:4" x14ac:dyDescent="0.25">
      <c r="B2565" s="2">
        <v>43651</v>
      </c>
      <c r="C2565" s="1" t="s">
        <v>3</v>
      </c>
      <c r="D2565" s="1">
        <v>3.4</v>
      </c>
    </row>
    <row r="2566" spans="2:4" x14ac:dyDescent="0.25">
      <c r="B2566" s="2">
        <v>43651</v>
      </c>
      <c r="C2566" s="1" t="s">
        <v>4</v>
      </c>
      <c r="D2566" s="1">
        <v>4.2</v>
      </c>
    </row>
    <row r="2567" spans="2:4" x14ac:dyDescent="0.25">
      <c r="B2567" s="2">
        <v>43652</v>
      </c>
      <c r="C2567" s="1" t="s">
        <v>3</v>
      </c>
      <c r="D2567" s="1">
        <v>3.5</v>
      </c>
    </row>
    <row r="2568" spans="2:4" x14ac:dyDescent="0.25">
      <c r="B2568" s="2">
        <v>43652</v>
      </c>
      <c r="C2568" s="1" t="s">
        <v>4</v>
      </c>
      <c r="D2568" s="1">
        <v>4.0999999999999996</v>
      </c>
    </row>
    <row r="2569" spans="2:4" x14ac:dyDescent="0.25">
      <c r="B2569" s="2">
        <v>43653</v>
      </c>
      <c r="C2569" s="1" t="s">
        <v>3</v>
      </c>
      <c r="D2569" s="1">
        <v>3.1</v>
      </c>
    </row>
    <row r="2570" spans="2:4" x14ac:dyDescent="0.25">
      <c r="B2570" s="2">
        <v>43653</v>
      </c>
      <c r="C2570" s="1" t="s">
        <v>4</v>
      </c>
      <c r="D2570" s="1">
        <v>3.6</v>
      </c>
    </row>
    <row r="2571" spans="2:4" x14ac:dyDescent="0.25">
      <c r="B2571" s="2">
        <v>43654</v>
      </c>
      <c r="C2571" s="1" t="s">
        <v>3</v>
      </c>
      <c r="D2571" s="1">
        <v>2.8</v>
      </c>
    </row>
    <row r="2572" spans="2:4" x14ac:dyDescent="0.25">
      <c r="B2572" s="2">
        <v>43654</v>
      </c>
      <c r="C2572" s="1" t="s">
        <v>4</v>
      </c>
      <c r="D2572" s="1">
        <v>3.4</v>
      </c>
    </row>
    <row r="2573" spans="2:4" x14ac:dyDescent="0.25">
      <c r="B2573" s="2">
        <v>43655</v>
      </c>
      <c r="C2573" s="1" t="s">
        <v>3</v>
      </c>
      <c r="D2573" s="1">
        <v>3.1</v>
      </c>
    </row>
    <row r="2574" spans="2:4" x14ac:dyDescent="0.25">
      <c r="B2574" s="2">
        <v>43655</v>
      </c>
      <c r="C2574" s="1" t="s">
        <v>4</v>
      </c>
      <c r="D2574" s="1">
        <v>3.7</v>
      </c>
    </row>
    <row r="2575" spans="2:4" x14ac:dyDescent="0.25">
      <c r="B2575" s="2">
        <v>43656</v>
      </c>
      <c r="C2575" s="1" t="s">
        <v>3</v>
      </c>
      <c r="D2575" s="1">
        <v>5.6</v>
      </c>
    </row>
    <row r="2576" spans="2:4" x14ac:dyDescent="0.25">
      <c r="B2576" s="2">
        <v>43656</v>
      </c>
      <c r="C2576" s="1" t="s">
        <v>4</v>
      </c>
      <c r="D2576" s="1">
        <v>6.8</v>
      </c>
    </row>
    <row r="2577" spans="2:4" x14ac:dyDescent="0.25">
      <c r="B2577" s="2">
        <v>43657</v>
      </c>
      <c r="C2577" s="1" t="s">
        <v>3</v>
      </c>
      <c r="D2577" s="1">
        <v>4.8</v>
      </c>
    </row>
    <row r="2578" spans="2:4" x14ac:dyDescent="0.25">
      <c r="B2578" s="2">
        <v>43657</v>
      </c>
      <c r="C2578" s="1" t="s">
        <v>4</v>
      </c>
      <c r="D2578" s="1">
        <v>6.3</v>
      </c>
    </row>
    <row r="2579" spans="2:4" x14ac:dyDescent="0.25">
      <c r="B2579" s="2">
        <v>43658</v>
      </c>
      <c r="C2579" s="1" t="s">
        <v>3</v>
      </c>
      <c r="D2579" s="1">
        <v>4.2</v>
      </c>
    </row>
    <row r="2580" spans="2:4" x14ac:dyDescent="0.25">
      <c r="B2580" s="2">
        <v>43658</v>
      </c>
      <c r="C2580" s="1" t="s">
        <v>4</v>
      </c>
      <c r="D2580" s="1">
        <v>5.0999999999999996</v>
      </c>
    </row>
    <row r="2581" spans="2:4" x14ac:dyDescent="0.25">
      <c r="B2581" s="2">
        <v>43659</v>
      </c>
      <c r="C2581" s="1" t="s">
        <v>3</v>
      </c>
      <c r="D2581" s="1">
        <v>3.8</v>
      </c>
    </row>
    <row r="2582" spans="2:4" x14ac:dyDescent="0.25">
      <c r="B2582" s="2">
        <v>43659</v>
      </c>
      <c r="C2582" s="1" t="s">
        <v>4</v>
      </c>
      <c r="D2582" s="1">
        <v>4.4000000000000004</v>
      </c>
    </row>
    <row r="2583" spans="2:4" x14ac:dyDescent="0.25">
      <c r="B2583" s="2">
        <v>43660</v>
      </c>
      <c r="C2583" s="1" t="s">
        <v>3</v>
      </c>
      <c r="D2583" s="1">
        <v>4.7</v>
      </c>
    </row>
    <row r="2584" spans="2:4" x14ac:dyDescent="0.25">
      <c r="B2584" s="2">
        <v>43660</v>
      </c>
      <c r="C2584" s="1" t="s">
        <v>4</v>
      </c>
      <c r="D2584" s="1">
        <v>6.2</v>
      </c>
    </row>
    <row r="2585" spans="2:4" x14ac:dyDescent="0.25">
      <c r="B2585" s="2">
        <v>43661</v>
      </c>
      <c r="C2585" s="1" t="s">
        <v>3</v>
      </c>
      <c r="D2585" s="1">
        <v>4.5</v>
      </c>
    </row>
    <row r="2586" spans="2:4" x14ac:dyDescent="0.25">
      <c r="B2586" s="2">
        <v>43661</v>
      </c>
      <c r="C2586" s="1" t="s">
        <v>4</v>
      </c>
      <c r="D2586" s="1">
        <v>5.8</v>
      </c>
    </row>
    <row r="2587" spans="2:4" x14ac:dyDescent="0.25">
      <c r="B2587" s="2">
        <v>43662</v>
      </c>
      <c r="C2587" s="1" t="s">
        <v>3</v>
      </c>
      <c r="D2587" s="1">
        <v>4.0999999999999996</v>
      </c>
    </row>
    <row r="2588" spans="2:4" x14ac:dyDescent="0.25">
      <c r="B2588" s="2">
        <v>43662</v>
      </c>
      <c r="C2588" s="1" t="s">
        <v>4</v>
      </c>
      <c r="D2588" s="1">
        <v>5.3</v>
      </c>
    </row>
    <row r="2589" spans="2:4" x14ac:dyDescent="0.25">
      <c r="B2589" s="2">
        <v>43663</v>
      </c>
      <c r="C2589" s="1" t="s">
        <v>3</v>
      </c>
      <c r="D2589" s="1">
        <v>3.5</v>
      </c>
    </row>
    <row r="2590" spans="2:4" x14ac:dyDescent="0.25">
      <c r="B2590" s="2">
        <v>43663</v>
      </c>
      <c r="C2590" s="1" t="s">
        <v>4</v>
      </c>
      <c r="D2590" s="1">
        <v>4.5999999999999996</v>
      </c>
    </row>
    <row r="2591" spans="2:4" x14ac:dyDescent="0.25">
      <c r="B2591" s="2">
        <v>43664</v>
      </c>
      <c r="C2591" s="1" t="s">
        <v>3</v>
      </c>
      <c r="D2591" s="1">
        <v>3.4</v>
      </c>
    </row>
    <row r="2592" spans="2:4" x14ac:dyDescent="0.25">
      <c r="B2592" s="2">
        <v>43664</v>
      </c>
      <c r="C2592" s="1" t="s">
        <v>4</v>
      </c>
      <c r="D2592" s="1">
        <v>4.3</v>
      </c>
    </row>
    <row r="2593" spans="2:4" x14ac:dyDescent="0.25">
      <c r="B2593" s="2">
        <v>43665</v>
      </c>
      <c r="C2593" s="1" t="s">
        <v>3</v>
      </c>
      <c r="D2593" s="1">
        <v>3.5</v>
      </c>
    </row>
    <row r="2594" spans="2:4" x14ac:dyDescent="0.25">
      <c r="B2594" s="2">
        <v>43665</v>
      </c>
      <c r="C2594" s="1" t="s">
        <v>4</v>
      </c>
      <c r="D2594" s="1">
        <v>4.3</v>
      </c>
    </row>
    <row r="2595" spans="2:4" x14ac:dyDescent="0.25">
      <c r="B2595" s="2">
        <v>43666</v>
      </c>
      <c r="C2595" s="1" t="s">
        <v>3</v>
      </c>
      <c r="D2595" s="1">
        <v>3.3</v>
      </c>
    </row>
    <row r="2596" spans="2:4" x14ac:dyDescent="0.25">
      <c r="B2596" s="2">
        <v>43666</v>
      </c>
      <c r="C2596" s="1" t="s">
        <v>4</v>
      </c>
      <c r="D2596" s="1">
        <v>3.9</v>
      </c>
    </row>
    <row r="2597" spans="2:4" x14ac:dyDescent="0.25">
      <c r="B2597" s="2">
        <v>43667</v>
      </c>
      <c r="C2597" s="1" t="s">
        <v>3</v>
      </c>
      <c r="D2597" s="1">
        <v>3</v>
      </c>
    </row>
    <row r="2598" spans="2:4" x14ac:dyDescent="0.25">
      <c r="B2598" s="2">
        <v>43667</v>
      </c>
      <c r="C2598" s="1" t="s">
        <v>4</v>
      </c>
      <c r="D2598" s="1">
        <v>3.7</v>
      </c>
    </row>
    <row r="2599" spans="2:4" x14ac:dyDescent="0.25">
      <c r="B2599" s="2">
        <v>43668</v>
      </c>
      <c r="C2599" s="1" t="s">
        <v>3</v>
      </c>
      <c r="D2599" s="1">
        <v>3</v>
      </c>
    </row>
    <row r="2600" spans="2:4" x14ac:dyDescent="0.25">
      <c r="B2600" s="2">
        <v>43668</v>
      </c>
      <c r="C2600" s="1" t="s">
        <v>4</v>
      </c>
      <c r="D2600" s="1">
        <v>3.5</v>
      </c>
    </row>
    <row r="2601" spans="2:4" x14ac:dyDescent="0.25">
      <c r="B2601" s="2">
        <v>43669</v>
      </c>
      <c r="C2601" s="1" t="s">
        <v>3</v>
      </c>
      <c r="D2601" s="1">
        <v>2.9</v>
      </c>
    </row>
    <row r="2602" spans="2:4" x14ac:dyDescent="0.25">
      <c r="B2602" s="2">
        <v>43669</v>
      </c>
      <c r="C2602" s="1" t="s">
        <v>4</v>
      </c>
      <c r="D2602" s="1">
        <v>3.5</v>
      </c>
    </row>
    <row r="2603" spans="2:4" x14ac:dyDescent="0.25">
      <c r="B2603" s="2">
        <v>43670</v>
      </c>
      <c r="C2603" s="1" t="s">
        <v>3</v>
      </c>
      <c r="D2603" s="1">
        <v>2.8</v>
      </c>
    </row>
    <row r="2604" spans="2:4" x14ac:dyDescent="0.25">
      <c r="B2604" s="2">
        <v>43670</v>
      </c>
      <c r="C2604" s="1" t="s">
        <v>4</v>
      </c>
      <c r="D2604" s="1">
        <v>3.4</v>
      </c>
    </row>
    <row r="2605" spans="2:4" x14ac:dyDescent="0.25">
      <c r="B2605" s="2">
        <v>43671</v>
      </c>
      <c r="C2605" s="1" t="s">
        <v>3</v>
      </c>
      <c r="D2605" s="1">
        <v>2.7</v>
      </c>
    </row>
    <row r="2606" spans="2:4" x14ac:dyDescent="0.25">
      <c r="B2606" s="2">
        <v>43671</v>
      </c>
      <c r="C2606" s="1" t="s">
        <v>4</v>
      </c>
      <c r="D2606" s="1">
        <v>3.3</v>
      </c>
    </row>
    <row r="2607" spans="2:4" x14ac:dyDescent="0.25">
      <c r="B2607" s="2">
        <v>43672</v>
      </c>
      <c r="C2607" s="1" t="s">
        <v>3</v>
      </c>
      <c r="D2607" s="1">
        <v>2.6</v>
      </c>
    </row>
    <row r="2608" spans="2:4" x14ac:dyDescent="0.25">
      <c r="B2608" s="2">
        <v>43672</v>
      </c>
      <c r="C2608" s="1" t="s">
        <v>4</v>
      </c>
      <c r="D2608" s="1">
        <v>3.1</v>
      </c>
    </row>
    <row r="2609" spans="2:4" x14ac:dyDescent="0.25">
      <c r="B2609" s="2">
        <v>43673</v>
      </c>
      <c r="C2609" s="1" t="s">
        <v>3</v>
      </c>
      <c r="D2609" s="1">
        <v>2.6</v>
      </c>
    </row>
    <row r="2610" spans="2:4" x14ac:dyDescent="0.25">
      <c r="B2610" s="2">
        <v>43673</v>
      </c>
      <c r="C2610" s="1" t="s">
        <v>4</v>
      </c>
      <c r="D2610" s="1">
        <v>3</v>
      </c>
    </row>
    <row r="2611" spans="2:4" x14ac:dyDescent="0.25">
      <c r="B2611" s="2">
        <v>43674</v>
      </c>
      <c r="C2611" s="1" t="s">
        <v>3</v>
      </c>
      <c r="D2611" s="1">
        <v>2.2999999999999998</v>
      </c>
    </row>
    <row r="2612" spans="2:4" x14ac:dyDescent="0.25">
      <c r="B2612" s="2">
        <v>43674</v>
      </c>
      <c r="C2612" s="1" t="s">
        <v>4</v>
      </c>
      <c r="D2612" s="1">
        <v>3</v>
      </c>
    </row>
    <row r="2613" spans="2:4" x14ac:dyDescent="0.25">
      <c r="B2613" s="2">
        <v>43675</v>
      </c>
      <c r="C2613" s="1" t="s">
        <v>3</v>
      </c>
      <c r="D2613" s="1">
        <v>2.5</v>
      </c>
    </row>
    <row r="2614" spans="2:4" x14ac:dyDescent="0.25">
      <c r="B2614" s="2">
        <v>43675</v>
      </c>
      <c r="C2614" s="1" t="s">
        <v>4</v>
      </c>
      <c r="D2614" s="1">
        <v>2.9</v>
      </c>
    </row>
    <row r="2615" spans="2:4" x14ac:dyDescent="0.25">
      <c r="B2615" s="2">
        <v>43676</v>
      </c>
      <c r="C2615" s="1" t="s">
        <v>3</v>
      </c>
      <c r="D2615" s="1">
        <v>2.1</v>
      </c>
    </row>
    <row r="2616" spans="2:4" x14ac:dyDescent="0.25">
      <c r="B2616" s="2">
        <v>43676</v>
      </c>
      <c r="C2616" s="1" t="s">
        <v>4</v>
      </c>
      <c r="D2616" s="1">
        <v>2.6</v>
      </c>
    </row>
    <row r="2617" spans="2:4" x14ac:dyDescent="0.25">
      <c r="B2617" s="2">
        <v>43677</v>
      </c>
      <c r="C2617" s="1" t="s">
        <v>3</v>
      </c>
      <c r="D2617" s="1">
        <v>2.2000000000000002</v>
      </c>
    </row>
    <row r="2618" spans="2:4" x14ac:dyDescent="0.25">
      <c r="B2618" s="2">
        <v>43677</v>
      </c>
      <c r="C2618" s="1" t="s">
        <v>4</v>
      </c>
      <c r="D2618" s="1">
        <v>2.6</v>
      </c>
    </row>
    <row r="2619" spans="2:4" x14ac:dyDescent="0.25">
      <c r="B2619" s="2">
        <v>43678</v>
      </c>
      <c r="C2619" s="1" t="s">
        <v>3</v>
      </c>
      <c r="D2619" s="1">
        <v>2.2000000000000002</v>
      </c>
    </row>
    <row r="2620" spans="2:4" x14ac:dyDescent="0.25">
      <c r="B2620" s="2">
        <v>43678</v>
      </c>
      <c r="C2620" s="1" t="s">
        <v>4</v>
      </c>
      <c r="D2620" s="1">
        <v>2.5</v>
      </c>
    </row>
    <row r="2621" spans="2:4" x14ac:dyDescent="0.25">
      <c r="B2621" s="2">
        <v>43679</v>
      </c>
      <c r="C2621" s="1" t="s">
        <v>3</v>
      </c>
      <c r="D2621" s="1">
        <v>2.5</v>
      </c>
    </row>
    <row r="2622" spans="2:4" x14ac:dyDescent="0.25">
      <c r="B2622" s="2">
        <v>43679</v>
      </c>
      <c r="C2622" s="1" t="s">
        <v>4</v>
      </c>
      <c r="D2622" s="1">
        <v>2.9</v>
      </c>
    </row>
    <row r="2623" spans="2:4" x14ac:dyDescent="0.25">
      <c r="B2623" s="2">
        <v>43680</v>
      </c>
      <c r="C2623" s="1" t="s">
        <v>3</v>
      </c>
      <c r="D2623" s="1">
        <v>2.4</v>
      </c>
    </row>
    <row r="2624" spans="2:4" x14ac:dyDescent="0.25">
      <c r="B2624" s="2">
        <v>43680</v>
      </c>
      <c r="C2624" s="1" t="s">
        <v>4</v>
      </c>
      <c r="D2624" s="1">
        <v>2.8</v>
      </c>
    </row>
    <row r="2625" spans="2:4" x14ac:dyDescent="0.25">
      <c r="B2625" s="2">
        <v>43681</v>
      </c>
      <c r="C2625" s="1" t="s">
        <v>3</v>
      </c>
      <c r="D2625" s="1">
        <v>2.2000000000000002</v>
      </c>
    </row>
    <row r="2626" spans="2:4" x14ac:dyDescent="0.25">
      <c r="B2626" s="2">
        <v>43681</v>
      </c>
      <c r="C2626" s="1" t="s">
        <v>4</v>
      </c>
      <c r="D2626" s="1">
        <v>2.6</v>
      </c>
    </row>
    <row r="2627" spans="2:4" x14ac:dyDescent="0.25">
      <c r="B2627" s="2">
        <v>43682</v>
      </c>
      <c r="C2627" s="1" t="s">
        <v>3</v>
      </c>
      <c r="D2627" s="1">
        <v>4.3</v>
      </c>
    </row>
    <row r="2628" spans="2:4" x14ac:dyDescent="0.25">
      <c r="B2628" s="2">
        <v>43682</v>
      </c>
      <c r="C2628" s="1" t="s">
        <v>4</v>
      </c>
      <c r="D2628" s="1">
        <v>4.7</v>
      </c>
    </row>
    <row r="2629" spans="2:4" x14ac:dyDescent="0.25">
      <c r="B2629" s="2">
        <v>43683</v>
      </c>
      <c r="C2629" s="1" t="s">
        <v>3</v>
      </c>
      <c r="D2629" s="1">
        <v>3.8</v>
      </c>
    </row>
    <row r="2630" spans="2:4" x14ac:dyDescent="0.25">
      <c r="B2630" s="2">
        <v>43683</v>
      </c>
      <c r="C2630" s="1" t="s">
        <v>4</v>
      </c>
      <c r="D2630" s="1">
        <v>4.8</v>
      </c>
    </row>
    <row r="2631" spans="2:4" x14ac:dyDescent="0.25">
      <c r="B2631" s="2">
        <v>43684</v>
      </c>
      <c r="C2631" s="1" t="s">
        <v>3</v>
      </c>
      <c r="D2631" s="1">
        <v>3.8</v>
      </c>
    </row>
    <row r="2632" spans="2:4" x14ac:dyDescent="0.25">
      <c r="B2632" s="2">
        <v>43684</v>
      </c>
      <c r="C2632" s="1" t="s">
        <v>4</v>
      </c>
      <c r="D2632" s="1">
        <v>4.7</v>
      </c>
    </row>
    <row r="2633" spans="2:4" x14ac:dyDescent="0.25">
      <c r="B2633" s="2">
        <v>43685</v>
      </c>
      <c r="C2633" s="1" t="s">
        <v>3</v>
      </c>
      <c r="D2633" s="1">
        <v>3.1</v>
      </c>
    </row>
    <row r="2634" spans="2:4" x14ac:dyDescent="0.25">
      <c r="B2634" s="2">
        <v>43685</v>
      </c>
      <c r="C2634" s="1" t="s">
        <v>4</v>
      </c>
      <c r="D2634" s="1">
        <v>3.8</v>
      </c>
    </row>
    <row r="2635" spans="2:4" x14ac:dyDescent="0.25">
      <c r="B2635" s="2">
        <v>43686</v>
      </c>
      <c r="C2635" s="1" t="s">
        <v>3</v>
      </c>
      <c r="D2635" s="1">
        <v>2.8</v>
      </c>
    </row>
    <row r="2636" spans="2:4" x14ac:dyDescent="0.25">
      <c r="B2636" s="2">
        <v>43686</v>
      </c>
      <c r="C2636" s="1" t="s">
        <v>4</v>
      </c>
      <c r="D2636" s="1">
        <v>3.4</v>
      </c>
    </row>
    <row r="2637" spans="2:4" x14ac:dyDescent="0.25">
      <c r="B2637" s="2">
        <v>43687</v>
      </c>
      <c r="C2637" s="1" t="s">
        <v>3</v>
      </c>
      <c r="D2637" s="1">
        <v>2.6</v>
      </c>
    </row>
    <row r="2638" spans="2:4" x14ac:dyDescent="0.25">
      <c r="B2638" s="2">
        <v>43687</v>
      </c>
      <c r="C2638" s="1" t="s">
        <v>4</v>
      </c>
      <c r="D2638" s="1">
        <v>3.2</v>
      </c>
    </row>
    <row r="2639" spans="2:4" x14ac:dyDescent="0.25">
      <c r="B2639" s="2">
        <v>43688</v>
      </c>
      <c r="C2639" s="1" t="s">
        <v>3</v>
      </c>
      <c r="D2639" s="1">
        <v>2.6</v>
      </c>
    </row>
    <row r="2640" spans="2:4" x14ac:dyDescent="0.25">
      <c r="B2640" s="2">
        <v>43688</v>
      </c>
      <c r="C2640" s="1" t="s">
        <v>4</v>
      </c>
      <c r="D2640" s="1">
        <v>3.1</v>
      </c>
    </row>
    <row r="2641" spans="2:4" x14ac:dyDescent="0.25">
      <c r="B2641" s="2">
        <v>43689</v>
      </c>
      <c r="C2641" s="1" t="s">
        <v>3</v>
      </c>
      <c r="D2641" s="1">
        <v>2.6</v>
      </c>
    </row>
    <row r="2642" spans="2:4" x14ac:dyDescent="0.25">
      <c r="B2642" s="2">
        <v>43689</v>
      </c>
      <c r="C2642" s="1" t="s">
        <v>4</v>
      </c>
      <c r="D2642" s="1">
        <v>2.9</v>
      </c>
    </row>
    <row r="2643" spans="2:4" x14ac:dyDescent="0.25">
      <c r="B2643" s="2">
        <v>43690</v>
      </c>
      <c r="C2643" s="1" t="s">
        <v>3</v>
      </c>
      <c r="D2643" s="1">
        <v>2.6</v>
      </c>
    </row>
    <row r="2644" spans="2:4" x14ac:dyDescent="0.25">
      <c r="B2644" s="2">
        <v>43690</v>
      </c>
      <c r="C2644" s="1" t="s">
        <v>4</v>
      </c>
      <c r="D2644" s="1">
        <v>2.8</v>
      </c>
    </row>
    <row r="2645" spans="2:4" x14ac:dyDescent="0.25">
      <c r="B2645" s="2">
        <v>43691</v>
      </c>
      <c r="C2645" s="1" t="s">
        <v>3</v>
      </c>
      <c r="D2645" s="1">
        <v>2.4</v>
      </c>
    </row>
    <row r="2646" spans="2:4" x14ac:dyDescent="0.25">
      <c r="B2646" s="2">
        <v>43691</v>
      </c>
      <c r="C2646" s="1" t="s">
        <v>4</v>
      </c>
      <c r="D2646" s="1">
        <v>2.8</v>
      </c>
    </row>
    <row r="2647" spans="2:4" x14ac:dyDescent="0.25">
      <c r="B2647" s="2">
        <v>43692</v>
      </c>
      <c r="C2647" s="1" t="s">
        <v>3</v>
      </c>
      <c r="D2647" s="1">
        <v>2.4</v>
      </c>
    </row>
    <row r="2648" spans="2:4" x14ac:dyDescent="0.25">
      <c r="B2648" s="2">
        <v>43692</v>
      </c>
      <c r="C2648" s="1" t="s">
        <v>4</v>
      </c>
      <c r="D2648" s="1">
        <v>3</v>
      </c>
    </row>
    <row r="2649" spans="2:4" x14ac:dyDescent="0.25">
      <c r="B2649" s="2">
        <v>43693</v>
      </c>
      <c r="C2649" s="1" t="s">
        <v>3</v>
      </c>
      <c r="D2649" s="1">
        <v>2.9</v>
      </c>
    </row>
    <row r="2650" spans="2:4" x14ac:dyDescent="0.25">
      <c r="B2650" s="2">
        <v>43693</v>
      </c>
      <c r="C2650" s="1" t="s">
        <v>4</v>
      </c>
      <c r="D2650" s="1">
        <v>3.6</v>
      </c>
    </row>
    <row r="2651" spans="2:4" x14ac:dyDescent="0.25">
      <c r="B2651" s="2">
        <v>43694</v>
      </c>
      <c r="C2651" s="1" t="s">
        <v>3</v>
      </c>
      <c r="D2651" s="1">
        <v>2.5</v>
      </c>
    </row>
    <row r="2652" spans="2:4" x14ac:dyDescent="0.25">
      <c r="B2652" s="2">
        <v>43694</v>
      </c>
      <c r="C2652" s="1" t="s">
        <v>4</v>
      </c>
      <c r="D2652" s="1">
        <v>3.1</v>
      </c>
    </row>
    <row r="2653" spans="2:4" x14ac:dyDescent="0.25">
      <c r="B2653" s="2">
        <v>43695</v>
      </c>
      <c r="C2653" s="1" t="s">
        <v>3</v>
      </c>
      <c r="D2653" s="1">
        <v>5.3</v>
      </c>
    </row>
    <row r="2654" spans="2:4" x14ac:dyDescent="0.25">
      <c r="B2654" s="2">
        <v>43695</v>
      </c>
      <c r="C2654" s="1" t="s">
        <v>4</v>
      </c>
      <c r="D2654" s="1">
        <v>7.2</v>
      </c>
    </row>
    <row r="2655" spans="2:4" x14ac:dyDescent="0.25">
      <c r="B2655" s="2">
        <v>43696</v>
      </c>
      <c r="C2655" s="1" t="s">
        <v>3</v>
      </c>
      <c r="D2655" s="1">
        <v>4.3</v>
      </c>
    </row>
    <row r="2656" spans="2:4" x14ac:dyDescent="0.25">
      <c r="B2656" s="2">
        <v>43696</v>
      </c>
      <c r="C2656" s="1" t="s">
        <v>4</v>
      </c>
      <c r="D2656" s="1">
        <v>5.9</v>
      </c>
    </row>
    <row r="2657" spans="2:4" x14ac:dyDescent="0.25">
      <c r="B2657" s="2">
        <v>43697</v>
      </c>
      <c r="C2657" s="1" t="s">
        <v>3</v>
      </c>
      <c r="D2657" s="1">
        <v>3.9</v>
      </c>
    </row>
    <row r="2658" spans="2:4" x14ac:dyDescent="0.25">
      <c r="B2658" s="2">
        <v>43697</v>
      </c>
      <c r="C2658" s="1" t="s">
        <v>4</v>
      </c>
      <c r="D2658" s="1">
        <v>4.7</v>
      </c>
    </row>
    <row r="2659" spans="2:4" x14ac:dyDescent="0.25">
      <c r="B2659" s="2">
        <v>43698</v>
      </c>
      <c r="C2659" s="1" t="s">
        <v>3</v>
      </c>
      <c r="D2659" s="1">
        <v>3.6</v>
      </c>
    </row>
    <row r="2660" spans="2:4" x14ac:dyDescent="0.25">
      <c r="B2660" s="2">
        <v>43698</v>
      </c>
      <c r="C2660" s="1" t="s">
        <v>4</v>
      </c>
      <c r="D2660" s="1">
        <v>4.5999999999999996</v>
      </c>
    </row>
    <row r="2661" spans="2:4" x14ac:dyDescent="0.25">
      <c r="B2661" s="2">
        <v>43699</v>
      </c>
      <c r="C2661" s="1" t="s">
        <v>3</v>
      </c>
      <c r="D2661" s="1">
        <v>3.6</v>
      </c>
    </row>
    <row r="2662" spans="2:4" x14ac:dyDescent="0.25">
      <c r="B2662" s="2">
        <v>43699</v>
      </c>
      <c r="C2662" s="1" t="s">
        <v>4</v>
      </c>
      <c r="D2662" s="1">
        <v>4.5999999999999996</v>
      </c>
    </row>
    <row r="2663" spans="2:4" x14ac:dyDescent="0.25">
      <c r="B2663" s="2">
        <v>43700</v>
      </c>
      <c r="C2663" s="1" t="s">
        <v>3</v>
      </c>
      <c r="D2663" s="1">
        <v>3.1</v>
      </c>
    </row>
    <row r="2664" spans="2:4" x14ac:dyDescent="0.25">
      <c r="B2664" s="2">
        <v>43700</v>
      </c>
      <c r="C2664" s="1" t="s">
        <v>4</v>
      </c>
      <c r="D2664" s="1">
        <v>3.9</v>
      </c>
    </row>
    <row r="2665" spans="2:4" x14ac:dyDescent="0.25">
      <c r="B2665" s="2">
        <v>43701</v>
      </c>
      <c r="C2665" s="1" t="s">
        <v>3</v>
      </c>
      <c r="D2665" s="1">
        <v>3.2</v>
      </c>
    </row>
    <row r="2666" spans="2:4" x14ac:dyDescent="0.25">
      <c r="B2666" s="2">
        <v>43701</v>
      </c>
      <c r="C2666" s="1" t="s">
        <v>4</v>
      </c>
      <c r="D2666" s="1">
        <v>3.8</v>
      </c>
    </row>
    <row r="2667" spans="2:4" x14ac:dyDescent="0.25">
      <c r="B2667" s="2">
        <v>43702</v>
      </c>
      <c r="C2667" s="1" t="s">
        <v>3</v>
      </c>
      <c r="D2667" s="1">
        <v>3</v>
      </c>
    </row>
    <row r="2668" spans="2:4" x14ac:dyDescent="0.25">
      <c r="B2668" s="2">
        <v>43702</v>
      </c>
      <c r="C2668" s="1" t="s">
        <v>4</v>
      </c>
      <c r="D2668" s="1">
        <v>3.5</v>
      </c>
    </row>
    <row r="2669" spans="2:4" x14ac:dyDescent="0.25">
      <c r="B2669" s="2">
        <v>43703</v>
      </c>
      <c r="C2669" s="1" t="s">
        <v>3</v>
      </c>
      <c r="D2669" s="1">
        <v>3</v>
      </c>
    </row>
    <row r="2670" spans="2:4" x14ac:dyDescent="0.25">
      <c r="B2670" s="2">
        <v>43703</v>
      </c>
      <c r="C2670" s="1" t="s">
        <v>4</v>
      </c>
      <c r="D2670" s="1">
        <v>3.5</v>
      </c>
    </row>
    <row r="2671" spans="2:4" x14ac:dyDescent="0.25">
      <c r="B2671" s="2">
        <v>43704</v>
      </c>
      <c r="C2671" s="1" t="s">
        <v>3</v>
      </c>
      <c r="D2671" s="1">
        <v>2.9</v>
      </c>
    </row>
    <row r="2672" spans="2:4" x14ac:dyDescent="0.25">
      <c r="B2672" s="2">
        <v>43704</v>
      </c>
      <c r="C2672" s="1" t="s">
        <v>4</v>
      </c>
      <c r="D2672" s="1">
        <v>3.5</v>
      </c>
    </row>
    <row r="2673" spans="2:4" x14ac:dyDescent="0.25">
      <c r="B2673" s="2">
        <v>43705</v>
      </c>
      <c r="C2673" s="1" t="s">
        <v>3</v>
      </c>
      <c r="D2673" s="1">
        <v>2.7</v>
      </c>
    </row>
    <row r="2674" spans="2:4" x14ac:dyDescent="0.25">
      <c r="B2674" s="2">
        <v>43705</v>
      </c>
      <c r="C2674" s="1" t="s">
        <v>4</v>
      </c>
      <c r="D2674" s="1">
        <v>3.3</v>
      </c>
    </row>
    <row r="2675" spans="2:4" x14ac:dyDescent="0.25">
      <c r="B2675" s="2">
        <v>43706</v>
      </c>
      <c r="C2675" s="1" t="s">
        <v>3</v>
      </c>
      <c r="D2675" s="1">
        <v>2.7</v>
      </c>
    </row>
    <row r="2676" spans="2:4" x14ac:dyDescent="0.25">
      <c r="B2676" s="2">
        <v>43706</v>
      </c>
      <c r="C2676" s="1" t="s">
        <v>4</v>
      </c>
      <c r="D2676" s="1">
        <v>3.3</v>
      </c>
    </row>
    <row r="2677" spans="2:4" x14ac:dyDescent="0.25">
      <c r="B2677" s="2">
        <v>43707</v>
      </c>
      <c r="C2677" s="1" t="s">
        <v>3</v>
      </c>
      <c r="D2677" s="1">
        <v>2.7</v>
      </c>
    </row>
    <row r="2678" spans="2:4" x14ac:dyDescent="0.25">
      <c r="B2678" s="2">
        <v>43707</v>
      </c>
      <c r="C2678" s="1" t="s">
        <v>4</v>
      </c>
      <c r="D2678" s="1">
        <v>3.3</v>
      </c>
    </row>
    <row r="2679" spans="2:4" x14ac:dyDescent="0.25">
      <c r="B2679" s="2">
        <v>43708</v>
      </c>
      <c r="C2679" s="1" t="s">
        <v>3</v>
      </c>
      <c r="D2679" s="1">
        <v>2.6</v>
      </c>
    </row>
    <row r="2680" spans="2:4" x14ac:dyDescent="0.25">
      <c r="B2680" s="2">
        <v>43708</v>
      </c>
      <c r="C2680" s="1" t="s">
        <v>4</v>
      </c>
      <c r="D2680" s="1">
        <v>3.1</v>
      </c>
    </row>
    <row r="2681" spans="2:4" x14ac:dyDescent="0.25">
      <c r="B2681" s="2">
        <v>43709</v>
      </c>
      <c r="C2681" s="1" t="s">
        <v>3</v>
      </c>
      <c r="D2681" s="1">
        <v>2.2999999999999998</v>
      </c>
    </row>
    <row r="2682" spans="2:4" x14ac:dyDescent="0.25">
      <c r="B2682" s="2">
        <v>43709</v>
      </c>
      <c r="C2682" s="1" t="s">
        <v>4</v>
      </c>
      <c r="D2682" s="1">
        <v>2.8</v>
      </c>
    </row>
    <row r="2683" spans="2:4" x14ac:dyDescent="0.25">
      <c r="B2683" s="2">
        <v>43710</v>
      </c>
      <c r="C2683" s="1" t="s">
        <v>3</v>
      </c>
      <c r="D2683" s="1">
        <v>2.4</v>
      </c>
    </row>
    <row r="2684" spans="2:4" x14ac:dyDescent="0.25">
      <c r="B2684" s="2">
        <v>43710</v>
      </c>
      <c r="C2684" s="1" t="s">
        <v>4</v>
      </c>
      <c r="D2684" s="1">
        <v>2.8</v>
      </c>
    </row>
    <row r="2685" spans="2:4" x14ac:dyDescent="0.25">
      <c r="B2685" s="2">
        <v>43711</v>
      </c>
      <c r="C2685" s="1" t="s">
        <v>3</v>
      </c>
      <c r="D2685" s="1">
        <v>2.5</v>
      </c>
    </row>
    <row r="2686" spans="2:4" x14ac:dyDescent="0.25">
      <c r="B2686" s="2">
        <v>43711</v>
      </c>
      <c r="C2686" s="1" t="s">
        <v>4</v>
      </c>
      <c r="D2686" s="1">
        <v>2.9</v>
      </c>
    </row>
    <row r="2687" spans="2:4" x14ac:dyDescent="0.25">
      <c r="B2687" s="2">
        <v>43712</v>
      </c>
      <c r="C2687" s="1" t="s">
        <v>3</v>
      </c>
      <c r="D2687" s="1">
        <v>2.5</v>
      </c>
    </row>
    <row r="2688" spans="2:4" x14ac:dyDescent="0.25">
      <c r="B2688" s="2">
        <v>43712</v>
      </c>
      <c r="C2688" s="1" t="s">
        <v>4</v>
      </c>
      <c r="D2688" s="1">
        <v>2.8</v>
      </c>
    </row>
    <row r="2689" spans="2:4" x14ac:dyDescent="0.25">
      <c r="B2689" s="2">
        <v>43713</v>
      </c>
      <c r="C2689" s="1" t="s">
        <v>3</v>
      </c>
      <c r="D2689" s="1">
        <v>2.5</v>
      </c>
    </row>
    <row r="2690" spans="2:4" x14ac:dyDescent="0.25">
      <c r="B2690" s="2">
        <v>43713</v>
      </c>
      <c r="C2690" s="1" t="s">
        <v>4</v>
      </c>
      <c r="D2690" s="1">
        <v>3</v>
      </c>
    </row>
    <row r="2691" spans="2:4" x14ac:dyDescent="0.25">
      <c r="B2691" s="2">
        <v>43714</v>
      </c>
      <c r="C2691" s="1" t="s">
        <v>3</v>
      </c>
      <c r="D2691" s="1">
        <v>8.1</v>
      </c>
    </row>
    <row r="2692" spans="2:4" x14ac:dyDescent="0.25">
      <c r="B2692" s="2">
        <v>43714</v>
      </c>
      <c r="C2692" s="1" t="s">
        <v>4</v>
      </c>
      <c r="D2692" s="1">
        <v>7.8</v>
      </c>
    </row>
    <row r="2693" spans="2:4" x14ac:dyDescent="0.25">
      <c r="B2693" s="2">
        <v>43715</v>
      </c>
      <c r="C2693" s="1" t="s">
        <v>3</v>
      </c>
      <c r="D2693" s="1">
        <v>11.1</v>
      </c>
    </row>
    <row r="2694" spans="2:4" x14ac:dyDescent="0.25">
      <c r="B2694" s="2">
        <v>43715</v>
      </c>
      <c r="C2694" s="1" t="s">
        <v>4</v>
      </c>
      <c r="D2694" s="1">
        <v>8.5</v>
      </c>
    </row>
    <row r="2695" spans="2:4" x14ac:dyDescent="0.25">
      <c r="B2695" s="2">
        <v>43716</v>
      </c>
      <c r="C2695" s="1" t="s">
        <v>3</v>
      </c>
      <c r="D2695" s="1">
        <v>23.9</v>
      </c>
    </row>
    <row r="2696" spans="2:4" x14ac:dyDescent="0.25">
      <c r="B2696" s="2">
        <v>43716</v>
      </c>
      <c r="C2696" s="1" t="s">
        <v>4</v>
      </c>
      <c r="D2696" s="1">
        <v>0</v>
      </c>
    </row>
    <row r="2697" spans="2:4" x14ac:dyDescent="0.25">
      <c r="B2697" s="2">
        <v>43717</v>
      </c>
      <c r="C2697" s="1" t="s">
        <v>3</v>
      </c>
      <c r="D2697" s="1">
        <v>23.9</v>
      </c>
    </row>
    <row r="2698" spans="2:4" x14ac:dyDescent="0.25">
      <c r="B2698" s="2">
        <v>43717</v>
      </c>
      <c r="C2698" s="1" t="s">
        <v>4</v>
      </c>
      <c r="D2698" s="1">
        <v>0</v>
      </c>
    </row>
    <row r="2699" spans="2:4" x14ac:dyDescent="0.25">
      <c r="B2699" s="2">
        <v>43718</v>
      </c>
      <c r="C2699" s="1" t="s">
        <v>3</v>
      </c>
      <c r="D2699" s="1">
        <v>23.9</v>
      </c>
    </row>
    <row r="2700" spans="2:4" x14ac:dyDescent="0.25">
      <c r="B2700" s="2">
        <v>43718</v>
      </c>
      <c r="C2700" s="1" t="s">
        <v>4</v>
      </c>
      <c r="D2700" s="1">
        <v>0</v>
      </c>
    </row>
    <row r="2701" spans="2:4" x14ac:dyDescent="0.25">
      <c r="B2701" s="2">
        <v>43719</v>
      </c>
      <c r="C2701" s="1" t="s">
        <v>3</v>
      </c>
      <c r="D2701" s="1">
        <v>23.9</v>
      </c>
    </row>
    <row r="2702" spans="2:4" x14ac:dyDescent="0.25">
      <c r="B2702" s="2">
        <v>43719</v>
      </c>
      <c r="C2702" s="1" t="s">
        <v>4</v>
      </c>
      <c r="D2702" s="1">
        <v>0</v>
      </c>
    </row>
    <row r="2703" spans="2:4" x14ac:dyDescent="0.25">
      <c r="B2703" s="2">
        <v>43720</v>
      </c>
      <c r="C2703" s="1" t="s">
        <v>3</v>
      </c>
      <c r="D2703" s="1">
        <v>23.9</v>
      </c>
    </row>
    <row r="2704" spans="2:4" x14ac:dyDescent="0.25">
      <c r="B2704" s="2">
        <v>43720</v>
      </c>
      <c r="C2704" s="1" t="s">
        <v>4</v>
      </c>
      <c r="D2704" s="1">
        <v>0</v>
      </c>
    </row>
    <row r="2705" spans="2:4" x14ac:dyDescent="0.25">
      <c r="B2705" s="2">
        <v>43721</v>
      </c>
      <c r="C2705" s="1" t="s">
        <v>3</v>
      </c>
      <c r="D2705" s="1">
        <v>23.9</v>
      </c>
    </row>
    <row r="2706" spans="2:4" x14ac:dyDescent="0.25">
      <c r="B2706" s="2">
        <v>43721</v>
      </c>
      <c r="C2706" s="1" t="s">
        <v>4</v>
      </c>
      <c r="D2706" s="1">
        <v>0</v>
      </c>
    </row>
    <row r="2707" spans="2:4" x14ac:dyDescent="0.25">
      <c r="B2707" s="2">
        <v>43722</v>
      </c>
      <c r="C2707" s="1" t="s">
        <v>3</v>
      </c>
      <c r="D2707" s="1">
        <v>23.9</v>
      </c>
    </row>
    <row r="2708" spans="2:4" x14ac:dyDescent="0.25">
      <c r="B2708" s="2">
        <v>43722</v>
      </c>
      <c r="C2708" s="1" t="s">
        <v>4</v>
      </c>
      <c r="D2708" s="1">
        <v>0</v>
      </c>
    </row>
    <row r="2709" spans="2:4" x14ac:dyDescent="0.25">
      <c r="B2709" s="2">
        <v>43723</v>
      </c>
      <c r="C2709" s="1" t="s">
        <v>3</v>
      </c>
      <c r="D2709" s="1">
        <v>3.8</v>
      </c>
    </row>
    <row r="2710" spans="2:4" x14ac:dyDescent="0.25">
      <c r="B2710" s="2">
        <v>43723</v>
      </c>
      <c r="C2710" s="1" t="s">
        <v>4</v>
      </c>
      <c r="D2710" s="1">
        <v>4.4000000000000004</v>
      </c>
    </row>
    <row r="2711" spans="2:4" x14ac:dyDescent="0.25">
      <c r="B2711" s="2">
        <v>43724</v>
      </c>
      <c r="C2711" s="1" t="s">
        <v>3</v>
      </c>
      <c r="D2711" s="1">
        <v>3.6</v>
      </c>
    </row>
    <row r="2712" spans="2:4" x14ac:dyDescent="0.25">
      <c r="B2712" s="2">
        <v>43724</v>
      </c>
      <c r="C2712" s="1" t="s">
        <v>4</v>
      </c>
      <c r="D2712" s="1">
        <v>4.3</v>
      </c>
    </row>
    <row r="2713" spans="2:4" x14ac:dyDescent="0.25">
      <c r="B2713" s="2">
        <v>43725</v>
      </c>
      <c r="C2713" s="1" t="s">
        <v>3</v>
      </c>
      <c r="D2713" s="1">
        <v>3.6</v>
      </c>
    </row>
    <row r="2714" spans="2:4" x14ac:dyDescent="0.25">
      <c r="B2714" s="2">
        <v>43725</v>
      </c>
      <c r="C2714" s="1" t="s">
        <v>4</v>
      </c>
      <c r="D2714" s="1">
        <v>4.2</v>
      </c>
    </row>
    <row r="2715" spans="2:4" x14ac:dyDescent="0.25">
      <c r="B2715" s="2">
        <v>43726</v>
      </c>
      <c r="C2715" s="1" t="s">
        <v>3</v>
      </c>
      <c r="D2715" s="1">
        <v>3.4</v>
      </c>
    </row>
    <row r="2716" spans="2:4" x14ac:dyDescent="0.25">
      <c r="B2716" s="2">
        <v>43726</v>
      </c>
      <c r="C2716" s="1" t="s">
        <v>4</v>
      </c>
      <c r="D2716" s="1">
        <v>4</v>
      </c>
    </row>
    <row r="2717" spans="2:4" x14ac:dyDescent="0.25">
      <c r="B2717" s="2">
        <v>43727</v>
      </c>
      <c r="C2717" s="1" t="s">
        <v>3</v>
      </c>
      <c r="D2717" s="1">
        <v>3.1</v>
      </c>
    </row>
    <row r="2718" spans="2:4" x14ac:dyDescent="0.25">
      <c r="B2718" s="2">
        <v>43727</v>
      </c>
      <c r="C2718" s="1" t="s">
        <v>4</v>
      </c>
      <c r="D2718" s="1">
        <v>3.8</v>
      </c>
    </row>
    <row r="2719" spans="2:4" x14ac:dyDescent="0.25">
      <c r="B2719" s="2">
        <v>43728</v>
      </c>
      <c r="C2719" s="1" t="s">
        <v>3</v>
      </c>
      <c r="D2719" s="1">
        <v>3.1</v>
      </c>
    </row>
    <row r="2720" spans="2:4" x14ac:dyDescent="0.25">
      <c r="B2720" s="2">
        <v>43728</v>
      </c>
      <c r="C2720" s="1" t="s">
        <v>4</v>
      </c>
      <c r="D2720" s="1">
        <v>3.6</v>
      </c>
    </row>
    <row r="2721" spans="2:4" x14ac:dyDescent="0.25">
      <c r="B2721" s="2">
        <v>43729</v>
      </c>
      <c r="C2721" s="1" t="s">
        <v>3</v>
      </c>
      <c r="D2721" s="1">
        <v>3</v>
      </c>
    </row>
    <row r="2722" spans="2:4" x14ac:dyDescent="0.25">
      <c r="B2722" s="2">
        <v>43729</v>
      </c>
      <c r="C2722" s="1" t="s">
        <v>4</v>
      </c>
      <c r="D2722" s="1">
        <v>3.7</v>
      </c>
    </row>
    <row r="2723" spans="2:4" x14ac:dyDescent="0.25">
      <c r="B2723" s="2">
        <v>43730</v>
      </c>
      <c r="C2723" s="1" t="s">
        <v>3</v>
      </c>
      <c r="D2723" s="1">
        <v>2.9</v>
      </c>
    </row>
    <row r="2724" spans="2:4" x14ac:dyDescent="0.25">
      <c r="B2724" s="2">
        <v>43730</v>
      </c>
      <c r="C2724" s="1" t="s">
        <v>4</v>
      </c>
      <c r="D2724" s="1">
        <v>3.5</v>
      </c>
    </row>
    <row r="2725" spans="2:4" x14ac:dyDescent="0.25">
      <c r="B2725" s="2">
        <v>43731</v>
      </c>
      <c r="C2725" s="1" t="s">
        <v>3</v>
      </c>
      <c r="D2725" s="1">
        <v>2.8</v>
      </c>
    </row>
    <row r="2726" spans="2:4" x14ac:dyDescent="0.25">
      <c r="B2726" s="2">
        <v>43731</v>
      </c>
      <c r="C2726" s="1" t="s">
        <v>4</v>
      </c>
      <c r="D2726" s="1">
        <v>3.2</v>
      </c>
    </row>
    <row r="2727" spans="2:4" x14ac:dyDescent="0.25">
      <c r="B2727" s="2">
        <v>43732</v>
      </c>
      <c r="C2727" s="1" t="s">
        <v>3</v>
      </c>
      <c r="D2727" s="1">
        <v>2.8</v>
      </c>
    </row>
    <row r="2728" spans="2:4" x14ac:dyDescent="0.25">
      <c r="B2728" s="2">
        <v>43732</v>
      </c>
      <c r="C2728" s="1" t="s">
        <v>4</v>
      </c>
      <c r="D2728" s="1">
        <v>3.4</v>
      </c>
    </row>
    <row r="2729" spans="2:4" x14ac:dyDescent="0.25">
      <c r="B2729" s="2">
        <v>43733</v>
      </c>
      <c r="C2729" s="1" t="s">
        <v>3</v>
      </c>
      <c r="D2729" s="1">
        <v>2.6</v>
      </c>
    </row>
    <row r="2730" spans="2:4" x14ac:dyDescent="0.25">
      <c r="B2730" s="2">
        <v>43733</v>
      </c>
      <c r="C2730" s="1" t="s">
        <v>4</v>
      </c>
      <c r="D2730" s="1">
        <v>3.3</v>
      </c>
    </row>
    <row r="2731" spans="2:4" x14ac:dyDescent="0.25">
      <c r="B2731" s="2">
        <v>43734</v>
      </c>
      <c r="C2731" s="1" t="s">
        <v>3</v>
      </c>
      <c r="D2731" s="1">
        <v>2.7</v>
      </c>
    </row>
    <row r="2732" spans="2:4" x14ac:dyDescent="0.25">
      <c r="B2732" s="2">
        <v>43734</v>
      </c>
      <c r="C2732" s="1" t="s">
        <v>4</v>
      </c>
      <c r="D2732" s="1">
        <v>3.1</v>
      </c>
    </row>
    <row r="2733" spans="2:4" x14ac:dyDescent="0.25">
      <c r="B2733" s="2">
        <v>43735</v>
      </c>
      <c r="C2733" s="1" t="s">
        <v>3</v>
      </c>
      <c r="D2733" s="1">
        <v>2.9</v>
      </c>
    </row>
    <row r="2734" spans="2:4" x14ac:dyDescent="0.25">
      <c r="B2734" s="2">
        <v>43735</v>
      </c>
      <c r="C2734" s="1" t="s">
        <v>4</v>
      </c>
      <c r="D2734" s="1">
        <v>3.4</v>
      </c>
    </row>
    <row r="2735" spans="2:4" x14ac:dyDescent="0.25">
      <c r="B2735" s="2">
        <v>43736</v>
      </c>
      <c r="C2735" s="1" t="s">
        <v>3</v>
      </c>
      <c r="D2735" s="1">
        <v>2.9</v>
      </c>
    </row>
    <row r="2736" spans="2:4" x14ac:dyDescent="0.25">
      <c r="B2736" s="2">
        <v>43736</v>
      </c>
      <c r="C2736" s="1" t="s">
        <v>4</v>
      </c>
      <c r="D2736" s="1">
        <v>3.2</v>
      </c>
    </row>
    <row r="2737" spans="2:4" x14ac:dyDescent="0.25">
      <c r="B2737" s="2">
        <v>43737</v>
      </c>
      <c r="C2737" s="1" t="s">
        <v>3</v>
      </c>
      <c r="D2737" s="1">
        <v>2.5</v>
      </c>
    </row>
    <row r="2738" spans="2:4" x14ac:dyDescent="0.25">
      <c r="B2738" s="2">
        <v>43737</v>
      </c>
      <c r="C2738" s="1" t="s">
        <v>4</v>
      </c>
      <c r="D2738" s="1">
        <v>3</v>
      </c>
    </row>
    <row r="2739" spans="2:4" x14ac:dyDescent="0.25">
      <c r="B2739" s="2">
        <v>43738</v>
      </c>
      <c r="C2739" s="1" t="s">
        <v>3</v>
      </c>
      <c r="D2739" s="1">
        <v>2.5</v>
      </c>
    </row>
    <row r="2740" spans="2:4" x14ac:dyDescent="0.25">
      <c r="B2740" s="2">
        <v>43738</v>
      </c>
      <c r="C2740" s="1" t="s">
        <v>4</v>
      </c>
      <c r="D2740" s="1">
        <v>3</v>
      </c>
    </row>
    <row r="2741" spans="2:4" x14ac:dyDescent="0.25">
      <c r="B2741" s="2">
        <v>43739</v>
      </c>
      <c r="C2741" s="1" t="s">
        <v>3</v>
      </c>
      <c r="D2741" s="1">
        <v>2.4</v>
      </c>
    </row>
    <row r="2742" spans="2:4" x14ac:dyDescent="0.25">
      <c r="B2742" s="2">
        <v>43739</v>
      </c>
      <c r="C2742" s="1" t="s">
        <v>4</v>
      </c>
      <c r="D2742" s="1">
        <v>3.1</v>
      </c>
    </row>
    <row r="2743" spans="2:4" x14ac:dyDescent="0.25">
      <c r="B2743" s="2">
        <v>43740</v>
      </c>
      <c r="C2743" s="1" t="s">
        <v>3</v>
      </c>
      <c r="D2743" s="1">
        <v>2.4</v>
      </c>
    </row>
    <row r="2744" spans="2:4" x14ac:dyDescent="0.25">
      <c r="B2744" s="2">
        <v>43740</v>
      </c>
      <c r="C2744" s="1" t="s">
        <v>4</v>
      </c>
      <c r="D2744" s="1">
        <v>2.9</v>
      </c>
    </row>
    <row r="2745" spans="2:4" x14ac:dyDescent="0.25">
      <c r="B2745" s="2">
        <v>43741</v>
      </c>
      <c r="C2745" s="1" t="s">
        <v>3</v>
      </c>
      <c r="D2745" s="1">
        <v>2.4</v>
      </c>
    </row>
    <row r="2746" spans="2:4" x14ac:dyDescent="0.25">
      <c r="B2746" s="2">
        <v>43741</v>
      </c>
      <c r="C2746" s="1" t="s">
        <v>4</v>
      </c>
      <c r="D2746" s="1">
        <v>3</v>
      </c>
    </row>
    <row r="2747" spans="2:4" x14ac:dyDescent="0.25">
      <c r="B2747" s="2">
        <v>43742</v>
      </c>
      <c r="C2747" s="1" t="s">
        <v>3</v>
      </c>
      <c r="D2747" s="1">
        <v>2.4</v>
      </c>
    </row>
    <row r="2748" spans="2:4" x14ac:dyDescent="0.25">
      <c r="B2748" s="2">
        <v>43742</v>
      </c>
      <c r="C2748" s="1" t="s">
        <v>4</v>
      </c>
      <c r="D2748" s="1">
        <v>2.9</v>
      </c>
    </row>
    <row r="2749" spans="2:4" x14ac:dyDescent="0.25">
      <c r="B2749" s="2">
        <v>43743</v>
      </c>
      <c r="C2749" s="1" t="s">
        <v>3</v>
      </c>
      <c r="D2749" s="1">
        <v>2.5</v>
      </c>
    </row>
    <row r="2750" spans="2:4" x14ac:dyDescent="0.25">
      <c r="B2750" s="2">
        <v>43743</v>
      </c>
      <c r="C2750" s="1" t="s">
        <v>4</v>
      </c>
      <c r="D2750" s="1">
        <v>2.8</v>
      </c>
    </row>
    <row r="2751" spans="2:4" x14ac:dyDescent="0.25">
      <c r="B2751" s="2">
        <v>43744</v>
      </c>
      <c r="C2751" s="1" t="s">
        <v>3</v>
      </c>
      <c r="D2751" s="1">
        <v>2.5</v>
      </c>
    </row>
    <row r="2752" spans="2:4" x14ac:dyDescent="0.25">
      <c r="B2752" s="2">
        <v>43744</v>
      </c>
      <c r="C2752" s="1" t="s">
        <v>4</v>
      </c>
      <c r="D2752" s="1">
        <v>2.7</v>
      </c>
    </row>
    <row r="2753" spans="2:4" x14ac:dyDescent="0.25">
      <c r="B2753" s="2">
        <v>43745</v>
      </c>
      <c r="C2753" s="1" t="s">
        <v>3</v>
      </c>
      <c r="D2753" s="1">
        <v>2.2999999999999998</v>
      </c>
    </row>
    <row r="2754" spans="2:4" x14ac:dyDescent="0.25">
      <c r="B2754" s="2">
        <v>43745</v>
      </c>
      <c r="C2754" s="1" t="s">
        <v>4</v>
      </c>
      <c r="D2754" s="1">
        <v>2.7</v>
      </c>
    </row>
    <row r="2755" spans="2:4" x14ac:dyDescent="0.25">
      <c r="B2755" s="2">
        <v>43746</v>
      </c>
      <c r="C2755" s="1" t="s">
        <v>3</v>
      </c>
      <c r="D2755" s="1">
        <v>2.2999999999999998</v>
      </c>
    </row>
    <row r="2756" spans="2:4" x14ac:dyDescent="0.25">
      <c r="B2756" s="2">
        <v>43746</v>
      </c>
      <c r="C2756" s="1" t="s">
        <v>4</v>
      </c>
      <c r="D2756" s="1">
        <v>2.7</v>
      </c>
    </row>
    <row r="2757" spans="2:4" x14ac:dyDescent="0.25">
      <c r="B2757" s="2">
        <v>43747</v>
      </c>
      <c r="C2757" s="1" t="s">
        <v>3</v>
      </c>
      <c r="D2757" s="1">
        <v>2.2999999999999998</v>
      </c>
    </row>
    <row r="2758" spans="2:4" x14ac:dyDescent="0.25">
      <c r="B2758" s="2">
        <v>43747</v>
      </c>
      <c r="C2758" s="1" t="s">
        <v>4</v>
      </c>
      <c r="D2758" s="1">
        <v>2.8</v>
      </c>
    </row>
    <row r="2759" spans="2:4" x14ac:dyDescent="0.25">
      <c r="B2759" s="2">
        <v>43748</v>
      </c>
      <c r="C2759" s="1" t="s">
        <v>3</v>
      </c>
      <c r="D2759" s="1">
        <v>2.5</v>
      </c>
    </row>
    <row r="2760" spans="2:4" x14ac:dyDescent="0.25">
      <c r="B2760" s="2">
        <v>43748</v>
      </c>
      <c r="C2760" s="1" t="s">
        <v>4</v>
      </c>
      <c r="D2760" s="1">
        <v>2.8</v>
      </c>
    </row>
    <row r="2761" spans="2:4" x14ac:dyDescent="0.25">
      <c r="B2761" s="2">
        <v>43749</v>
      </c>
      <c r="C2761" s="1" t="s">
        <v>3</v>
      </c>
      <c r="D2761" s="1">
        <v>2.4</v>
      </c>
    </row>
    <row r="2762" spans="2:4" x14ac:dyDescent="0.25">
      <c r="B2762" s="2">
        <v>43749</v>
      </c>
      <c r="C2762" s="1" t="s">
        <v>4</v>
      </c>
      <c r="D2762" s="1">
        <v>3</v>
      </c>
    </row>
    <row r="2763" spans="2:4" x14ac:dyDescent="0.25">
      <c r="B2763" s="2">
        <v>43750</v>
      </c>
      <c r="C2763" s="1" t="s">
        <v>3</v>
      </c>
      <c r="D2763" s="1">
        <v>2.6</v>
      </c>
    </row>
    <row r="2764" spans="2:4" x14ac:dyDescent="0.25">
      <c r="B2764" s="2">
        <v>43750</v>
      </c>
      <c r="C2764" s="1" t="s">
        <v>4</v>
      </c>
      <c r="D2764" s="1">
        <v>2.9</v>
      </c>
    </row>
    <row r="2765" spans="2:4" x14ac:dyDescent="0.25">
      <c r="B2765" s="2">
        <v>43751</v>
      </c>
      <c r="C2765" s="1" t="s">
        <v>3</v>
      </c>
      <c r="D2765" s="1">
        <v>2.2999999999999998</v>
      </c>
    </row>
    <row r="2766" spans="2:4" x14ac:dyDescent="0.25">
      <c r="B2766" s="2">
        <v>43751</v>
      </c>
      <c r="C2766" s="1" t="s">
        <v>4</v>
      </c>
      <c r="D2766" s="1">
        <v>2.8</v>
      </c>
    </row>
    <row r="2767" spans="2:4" x14ac:dyDescent="0.25">
      <c r="B2767" s="2">
        <v>43752</v>
      </c>
      <c r="C2767" s="1" t="s">
        <v>3</v>
      </c>
      <c r="D2767" s="1">
        <v>2.6</v>
      </c>
    </row>
    <row r="2768" spans="2:4" x14ac:dyDescent="0.25">
      <c r="B2768" s="2">
        <v>43752</v>
      </c>
      <c r="C2768" s="1" t="s">
        <v>4</v>
      </c>
      <c r="D2768" s="1">
        <v>2.9</v>
      </c>
    </row>
    <row r="2769" spans="2:4" x14ac:dyDescent="0.25">
      <c r="B2769" s="2">
        <v>43753</v>
      </c>
      <c r="C2769" s="1" t="s">
        <v>3</v>
      </c>
      <c r="D2769" s="1">
        <v>2.5</v>
      </c>
    </row>
    <row r="2770" spans="2:4" x14ac:dyDescent="0.25">
      <c r="B2770" s="2">
        <v>43753</v>
      </c>
      <c r="C2770" s="1" t="s">
        <v>4</v>
      </c>
      <c r="D2770" s="1">
        <v>3</v>
      </c>
    </row>
    <row r="2771" spans="2:4" x14ac:dyDescent="0.25">
      <c r="B2771" s="2">
        <v>43754</v>
      </c>
      <c r="C2771" s="1" t="s">
        <v>3</v>
      </c>
      <c r="D2771" s="1">
        <v>2.5</v>
      </c>
    </row>
    <row r="2772" spans="2:4" x14ac:dyDescent="0.25">
      <c r="B2772" s="2">
        <v>43754</v>
      </c>
      <c r="C2772" s="1" t="s">
        <v>4</v>
      </c>
      <c r="D2772" s="1">
        <v>2.9</v>
      </c>
    </row>
    <row r="2773" spans="2:4" x14ac:dyDescent="0.25">
      <c r="B2773" s="2">
        <v>43755</v>
      </c>
      <c r="C2773" s="1" t="s">
        <v>3</v>
      </c>
      <c r="D2773" s="1">
        <v>2.6</v>
      </c>
    </row>
    <row r="2774" spans="2:4" x14ac:dyDescent="0.25">
      <c r="B2774" s="2">
        <v>43755</v>
      </c>
      <c r="C2774" s="1" t="s">
        <v>4</v>
      </c>
      <c r="D2774" s="1">
        <v>3.2</v>
      </c>
    </row>
    <row r="2775" spans="2:4" x14ac:dyDescent="0.25">
      <c r="B2775" s="2">
        <v>43756</v>
      </c>
      <c r="C2775" s="1" t="s">
        <v>3</v>
      </c>
      <c r="D2775" s="1">
        <v>2.5</v>
      </c>
    </row>
    <row r="2776" spans="2:4" x14ac:dyDescent="0.25">
      <c r="B2776" s="2">
        <v>43756</v>
      </c>
      <c r="C2776" s="1" t="s">
        <v>4</v>
      </c>
      <c r="D2776" s="1">
        <v>2.9</v>
      </c>
    </row>
    <row r="2777" spans="2:4" x14ac:dyDescent="0.25">
      <c r="B2777" s="2">
        <v>43757</v>
      </c>
      <c r="C2777" s="1" t="s">
        <v>3</v>
      </c>
      <c r="D2777" s="1">
        <v>2.2999999999999998</v>
      </c>
    </row>
    <row r="2778" spans="2:4" x14ac:dyDescent="0.25">
      <c r="B2778" s="2">
        <v>43757</v>
      </c>
      <c r="C2778" s="1" t="s">
        <v>4</v>
      </c>
      <c r="D2778" s="1">
        <v>2.9</v>
      </c>
    </row>
    <row r="2779" spans="2:4" x14ac:dyDescent="0.25">
      <c r="B2779" s="2">
        <v>43758</v>
      </c>
      <c r="C2779" s="1" t="s">
        <v>3</v>
      </c>
      <c r="D2779" s="1">
        <v>2.6</v>
      </c>
    </row>
    <row r="2780" spans="2:4" x14ac:dyDescent="0.25">
      <c r="B2780" s="2">
        <v>43758</v>
      </c>
      <c r="C2780" s="1" t="s">
        <v>4</v>
      </c>
      <c r="D2780" s="1">
        <v>2.9</v>
      </c>
    </row>
    <row r="2781" spans="2:4" x14ac:dyDescent="0.25">
      <c r="B2781" s="2">
        <v>43759</v>
      </c>
      <c r="C2781" s="1" t="s">
        <v>3</v>
      </c>
      <c r="D2781" s="1">
        <v>2.8</v>
      </c>
    </row>
    <row r="2782" spans="2:4" x14ac:dyDescent="0.25">
      <c r="B2782" s="2">
        <v>43759</v>
      </c>
      <c r="C2782" s="1" t="s">
        <v>4</v>
      </c>
      <c r="D2782" s="1">
        <v>3.2</v>
      </c>
    </row>
    <row r="2783" spans="2:4" x14ac:dyDescent="0.25">
      <c r="B2783" s="2">
        <v>43760</v>
      </c>
      <c r="C2783" s="1" t="s">
        <v>3</v>
      </c>
      <c r="D2783" s="1">
        <v>2.4</v>
      </c>
    </row>
    <row r="2784" spans="2:4" x14ac:dyDescent="0.25">
      <c r="B2784" s="2">
        <v>43760</v>
      </c>
      <c r="C2784" s="1" t="s">
        <v>4</v>
      </c>
      <c r="D2784" s="1">
        <v>3</v>
      </c>
    </row>
    <row r="2785" spans="2:4" x14ac:dyDescent="0.25">
      <c r="B2785" s="2">
        <v>43761</v>
      </c>
      <c r="C2785" s="1" t="s">
        <v>3</v>
      </c>
      <c r="D2785" s="1">
        <v>2.5</v>
      </c>
    </row>
    <row r="2786" spans="2:4" x14ac:dyDescent="0.25">
      <c r="B2786" s="2">
        <v>43761</v>
      </c>
      <c r="C2786" s="1" t="s">
        <v>4</v>
      </c>
      <c r="D2786" s="1">
        <v>2.9</v>
      </c>
    </row>
    <row r="2787" spans="2:4" x14ac:dyDescent="0.25">
      <c r="B2787" s="2">
        <v>43762</v>
      </c>
      <c r="C2787" s="1" t="s">
        <v>3</v>
      </c>
      <c r="D2787" s="1">
        <v>2.6</v>
      </c>
    </row>
    <row r="2788" spans="2:4" x14ac:dyDescent="0.25">
      <c r="B2788" s="2">
        <v>43762</v>
      </c>
      <c r="C2788" s="1" t="s">
        <v>4</v>
      </c>
      <c r="D2788" s="1">
        <v>3</v>
      </c>
    </row>
    <row r="2789" spans="2:4" x14ac:dyDescent="0.25">
      <c r="B2789" s="2">
        <v>43763</v>
      </c>
      <c r="C2789" s="1" t="s">
        <v>3</v>
      </c>
      <c r="D2789" s="1">
        <v>2.5</v>
      </c>
    </row>
    <row r="2790" spans="2:4" x14ac:dyDescent="0.25">
      <c r="B2790" s="2">
        <v>43763</v>
      </c>
      <c r="C2790" s="1" t="s">
        <v>4</v>
      </c>
      <c r="D2790" s="1">
        <v>2.9</v>
      </c>
    </row>
    <row r="2791" spans="2:4" x14ac:dyDescent="0.25">
      <c r="B2791" s="2">
        <v>43764</v>
      </c>
      <c r="C2791" s="1" t="s">
        <v>3</v>
      </c>
      <c r="D2791" s="1">
        <v>2.4</v>
      </c>
    </row>
    <row r="2792" spans="2:4" x14ac:dyDescent="0.25">
      <c r="B2792" s="2">
        <v>43764</v>
      </c>
      <c r="C2792" s="1" t="s">
        <v>4</v>
      </c>
      <c r="D2792" s="1">
        <v>2.9</v>
      </c>
    </row>
    <row r="2793" spans="2:4" x14ac:dyDescent="0.25">
      <c r="B2793" s="2">
        <v>43765</v>
      </c>
      <c r="C2793" s="1" t="s">
        <v>3</v>
      </c>
      <c r="D2793" s="1">
        <v>2.2000000000000002</v>
      </c>
    </row>
    <row r="2794" spans="2:4" x14ac:dyDescent="0.25">
      <c r="B2794" s="2">
        <v>43765</v>
      </c>
      <c r="C2794" s="1" t="s">
        <v>4</v>
      </c>
      <c r="D2794" s="1">
        <v>2.6</v>
      </c>
    </row>
    <row r="2795" spans="2:4" x14ac:dyDescent="0.25">
      <c r="B2795" s="2">
        <v>43766</v>
      </c>
      <c r="C2795" s="1" t="s">
        <v>3</v>
      </c>
      <c r="D2795" s="1">
        <v>2.2000000000000002</v>
      </c>
    </row>
    <row r="2796" spans="2:4" x14ac:dyDescent="0.25">
      <c r="B2796" s="2">
        <v>43766</v>
      </c>
      <c r="C2796" s="1" t="s">
        <v>4</v>
      </c>
      <c r="D2796" s="1">
        <v>2.6</v>
      </c>
    </row>
    <row r="2797" spans="2:4" x14ac:dyDescent="0.25">
      <c r="B2797" s="2">
        <v>43767</v>
      </c>
      <c r="C2797" s="1" t="s">
        <v>3</v>
      </c>
      <c r="D2797" s="1">
        <v>2.2999999999999998</v>
      </c>
    </row>
    <row r="2798" spans="2:4" x14ac:dyDescent="0.25">
      <c r="B2798" s="2">
        <v>43767</v>
      </c>
      <c r="C2798" s="1" t="s">
        <v>4</v>
      </c>
      <c r="D2798" s="1">
        <v>2.7</v>
      </c>
    </row>
    <row r="2799" spans="2:4" x14ac:dyDescent="0.25">
      <c r="B2799" s="2">
        <v>43768</v>
      </c>
      <c r="C2799" s="1" t="s">
        <v>3</v>
      </c>
      <c r="D2799" s="1">
        <v>2.2999999999999998</v>
      </c>
    </row>
    <row r="2800" spans="2:4" x14ac:dyDescent="0.25">
      <c r="B2800" s="2">
        <v>43768</v>
      </c>
      <c r="C2800" s="1" t="s">
        <v>4</v>
      </c>
      <c r="D2800" s="1">
        <v>2.7</v>
      </c>
    </row>
    <row r="2801" spans="2:4" x14ac:dyDescent="0.25">
      <c r="B2801" s="2">
        <v>43769</v>
      </c>
      <c r="C2801" s="1" t="s">
        <v>3</v>
      </c>
      <c r="D2801" s="1">
        <v>2.2999999999999998</v>
      </c>
    </row>
    <row r="2802" spans="2:4" x14ac:dyDescent="0.25">
      <c r="B2802" s="2">
        <v>43769</v>
      </c>
      <c r="C2802" s="1" t="s">
        <v>4</v>
      </c>
      <c r="D2802" s="1">
        <v>2.6</v>
      </c>
    </row>
    <row r="2803" spans="2:4" x14ac:dyDescent="0.25">
      <c r="B2803" s="2">
        <v>43770</v>
      </c>
      <c r="C2803" s="1" t="s">
        <v>3</v>
      </c>
      <c r="D2803" s="1">
        <v>2.2999999999999998</v>
      </c>
    </row>
    <row r="2804" spans="2:4" x14ac:dyDescent="0.25">
      <c r="B2804" s="2">
        <v>43770</v>
      </c>
      <c r="C2804" s="1" t="s">
        <v>4</v>
      </c>
      <c r="D2804" s="1">
        <v>2.7</v>
      </c>
    </row>
    <row r="2805" spans="2:4" x14ac:dyDescent="0.25">
      <c r="B2805" s="2">
        <v>43771</v>
      </c>
      <c r="C2805" s="1" t="s">
        <v>3</v>
      </c>
      <c r="D2805" s="1">
        <v>2.2999999999999998</v>
      </c>
    </row>
    <row r="2806" spans="2:4" x14ac:dyDescent="0.25">
      <c r="B2806" s="2">
        <v>43771</v>
      </c>
      <c r="C2806" s="1" t="s">
        <v>4</v>
      </c>
      <c r="D2806" s="1">
        <v>2.7</v>
      </c>
    </row>
    <row r="2807" spans="2:4" x14ac:dyDescent="0.25">
      <c r="B2807" s="2">
        <v>43772</v>
      </c>
      <c r="C2807" s="1" t="s">
        <v>3</v>
      </c>
      <c r="D2807" s="1">
        <v>1.9</v>
      </c>
    </row>
    <row r="2808" spans="2:4" x14ac:dyDescent="0.25">
      <c r="B2808" s="2">
        <v>43772</v>
      </c>
      <c r="C2808" s="1" t="s">
        <v>4</v>
      </c>
      <c r="D2808" s="1">
        <v>2.2000000000000002</v>
      </c>
    </row>
    <row r="2809" spans="2:4" x14ac:dyDescent="0.25">
      <c r="B2809" s="2">
        <v>43773</v>
      </c>
      <c r="C2809" s="1" t="s">
        <v>3</v>
      </c>
      <c r="D2809" s="1">
        <v>1.9</v>
      </c>
    </row>
    <row r="2810" spans="2:4" x14ac:dyDescent="0.25">
      <c r="B2810" s="2">
        <v>43773</v>
      </c>
      <c r="C2810" s="1" t="s">
        <v>4</v>
      </c>
      <c r="D2810" s="1">
        <v>2.2000000000000002</v>
      </c>
    </row>
    <row r="2811" spans="2:4" x14ac:dyDescent="0.25">
      <c r="B2811" s="2">
        <v>43774</v>
      </c>
      <c r="C2811" s="1" t="s">
        <v>3</v>
      </c>
      <c r="D2811" s="1">
        <v>2.2999999999999998</v>
      </c>
    </row>
    <row r="2812" spans="2:4" x14ac:dyDescent="0.25">
      <c r="B2812" s="2">
        <v>43774</v>
      </c>
      <c r="C2812" s="1" t="s">
        <v>4</v>
      </c>
      <c r="D2812" s="1">
        <v>2.7</v>
      </c>
    </row>
    <row r="2813" spans="2:4" x14ac:dyDescent="0.25">
      <c r="B2813" s="2">
        <v>43775</v>
      </c>
      <c r="C2813" s="1" t="s">
        <v>3</v>
      </c>
      <c r="D2813" s="1">
        <v>2.2000000000000002</v>
      </c>
    </row>
    <row r="2814" spans="2:4" x14ac:dyDescent="0.25">
      <c r="B2814" s="2">
        <v>43775</v>
      </c>
      <c r="C2814" s="1" t="s">
        <v>4</v>
      </c>
      <c r="D2814" s="1">
        <v>2.5</v>
      </c>
    </row>
    <row r="2815" spans="2:4" x14ac:dyDescent="0.25">
      <c r="B2815" s="2">
        <v>43776</v>
      </c>
      <c r="C2815" s="1" t="s">
        <v>3</v>
      </c>
      <c r="D2815" s="1">
        <v>2.2000000000000002</v>
      </c>
    </row>
    <row r="2816" spans="2:4" x14ac:dyDescent="0.25">
      <c r="B2816" s="2">
        <v>43776</v>
      </c>
      <c r="C2816" s="1" t="s">
        <v>4</v>
      </c>
      <c r="D2816" s="1">
        <v>2.6</v>
      </c>
    </row>
    <row r="2817" spans="2:4" x14ac:dyDescent="0.25">
      <c r="B2817" s="2">
        <v>43777</v>
      </c>
      <c r="C2817" s="1" t="s">
        <v>3</v>
      </c>
      <c r="D2817" s="1">
        <v>2.2999999999999998</v>
      </c>
    </row>
    <row r="2818" spans="2:4" x14ac:dyDescent="0.25">
      <c r="B2818" s="2">
        <v>43777</v>
      </c>
      <c r="C2818" s="1" t="s">
        <v>4</v>
      </c>
      <c r="D2818" s="1">
        <v>2.8</v>
      </c>
    </row>
    <row r="2819" spans="2:4" x14ac:dyDescent="0.25">
      <c r="B2819" s="2">
        <v>43778</v>
      </c>
      <c r="C2819" s="1" t="s">
        <v>3</v>
      </c>
      <c r="D2819" s="1">
        <v>2.5</v>
      </c>
    </row>
    <row r="2820" spans="2:4" x14ac:dyDescent="0.25">
      <c r="B2820" s="2">
        <v>43778</v>
      </c>
      <c r="C2820" s="1" t="s">
        <v>4</v>
      </c>
      <c r="D2820" s="1">
        <v>2.9</v>
      </c>
    </row>
    <row r="2821" spans="2:4" x14ac:dyDescent="0.25">
      <c r="B2821" s="2">
        <v>43779</v>
      </c>
      <c r="C2821" s="1" t="s">
        <v>3</v>
      </c>
      <c r="D2821" s="1">
        <v>2.2000000000000002</v>
      </c>
    </row>
    <row r="2822" spans="2:4" x14ac:dyDescent="0.25">
      <c r="B2822" s="2">
        <v>43779</v>
      </c>
      <c r="C2822" s="1" t="s">
        <v>4</v>
      </c>
      <c r="D2822" s="1">
        <v>2.6</v>
      </c>
    </row>
    <row r="2823" spans="2:4" x14ac:dyDescent="0.25">
      <c r="B2823" s="2">
        <v>43780</v>
      </c>
      <c r="C2823" s="1" t="s">
        <v>3</v>
      </c>
      <c r="D2823" s="1">
        <v>2.2000000000000002</v>
      </c>
    </row>
    <row r="2824" spans="2:4" x14ac:dyDescent="0.25">
      <c r="B2824" s="2">
        <v>43780</v>
      </c>
      <c r="C2824" s="1" t="s">
        <v>4</v>
      </c>
      <c r="D2824" s="1">
        <v>2.5</v>
      </c>
    </row>
    <row r="2825" spans="2:4" x14ac:dyDescent="0.25">
      <c r="B2825" s="2">
        <v>43781</v>
      </c>
      <c r="C2825" s="1" t="s">
        <v>3</v>
      </c>
      <c r="D2825" s="1">
        <v>2.5</v>
      </c>
    </row>
    <row r="2826" spans="2:4" x14ac:dyDescent="0.25">
      <c r="B2826" s="2">
        <v>43781</v>
      </c>
      <c r="C2826" s="1" t="s">
        <v>4</v>
      </c>
      <c r="D2826" s="1">
        <v>3</v>
      </c>
    </row>
    <row r="2827" spans="2:4" x14ac:dyDescent="0.25">
      <c r="B2827" s="2">
        <v>43782</v>
      </c>
      <c r="C2827" s="1" t="s">
        <v>3</v>
      </c>
      <c r="D2827" s="1">
        <v>2.7</v>
      </c>
    </row>
    <row r="2828" spans="2:4" x14ac:dyDescent="0.25">
      <c r="B2828" s="2">
        <v>43782</v>
      </c>
      <c r="C2828" s="1" t="s">
        <v>4</v>
      </c>
      <c r="D2828" s="1">
        <v>2.8</v>
      </c>
    </row>
    <row r="2829" spans="2:4" x14ac:dyDescent="0.25">
      <c r="B2829" s="2">
        <v>43783</v>
      </c>
      <c r="C2829" s="1" t="s">
        <v>3</v>
      </c>
      <c r="D2829" s="1">
        <v>2.4</v>
      </c>
    </row>
    <row r="2830" spans="2:4" x14ac:dyDescent="0.25">
      <c r="B2830" s="2">
        <v>43783</v>
      </c>
      <c r="C2830" s="1" t="s">
        <v>4</v>
      </c>
      <c r="D2830" s="1">
        <v>2.7</v>
      </c>
    </row>
    <row r="2831" spans="2:4" x14ac:dyDescent="0.25">
      <c r="B2831" s="2">
        <v>43784</v>
      </c>
      <c r="C2831" s="1" t="s">
        <v>3</v>
      </c>
      <c r="D2831" s="1">
        <v>2.4</v>
      </c>
    </row>
    <row r="2832" spans="2:4" x14ac:dyDescent="0.25">
      <c r="B2832" s="2">
        <v>43784</v>
      </c>
      <c r="C2832" s="1" t="s">
        <v>4</v>
      </c>
      <c r="D2832" s="1">
        <v>2.8</v>
      </c>
    </row>
    <row r="2833" spans="2:4" x14ac:dyDescent="0.25">
      <c r="B2833" s="2">
        <v>43785</v>
      </c>
      <c r="C2833" s="1" t="s">
        <v>3</v>
      </c>
      <c r="D2833" s="1">
        <v>4.3</v>
      </c>
    </row>
    <row r="2834" spans="2:4" x14ac:dyDescent="0.25">
      <c r="B2834" s="2">
        <v>43785</v>
      </c>
      <c r="C2834" s="1" t="s">
        <v>4</v>
      </c>
      <c r="D2834" s="1">
        <v>5.3</v>
      </c>
    </row>
    <row r="2835" spans="2:4" x14ac:dyDescent="0.25">
      <c r="B2835" s="2">
        <v>43786</v>
      </c>
      <c r="C2835" s="1" t="s">
        <v>3</v>
      </c>
      <c r="D2835" s="1">
        <v>3.1</v>
      </c>
    </row>
    <row r="2836" spans="2:4" x14ac:dyDescent="0.25">
      <c r="B2836" s="2">
        <v>43786</v>
      </c>
      <c r="C2836" s="1" t="s">
        <v>4</v>
      </c>
      <c r="D2836" s="1">
        <v>3.7</v>
      </c>
    </row>
    <row r="2837" spans="2:4" x14ac:dyDescent="0.25">
      <c r="B2837" s="2">
        <v>43787</v>
      </c>
      <c r="C2837" s="1" t="s">
        <v>3</v>
      </c>
      <c r="D2837" s="1">
        <v>2.8</v>
      </c>
    </row>
    <row r="2838" spans="2:4" x14ac:dyDescent="0.25">
      <c r="B2838" s="2">
        <v>43787</v>
      </c>
      <c r="C2838" s="1" t="s">
        <v>4</v>
      </c>
      <c r="D2838" s="1">
        <v>3.5</v>
      </c>
    </row>
    <row r="2839" spans="2:4" x14ac:dyDescent="0.25">
      <c r="B2839" s="2">
        <v>43788</v>
      </c>
      <c r="C2839" s="1" t="s">
        <v>3</v>
      </c>
      <c r="D2839" s="1">
        <v>2.8</v>
      </c>
    </row>
    <row r="2840" spans="2:4" x14ac:dyDescent="0.25">
      <c r="B2840" s="2">
        <v>43788</v>
      </c>
      <c r="C2840" s="1" t="s">
        <v>4</v>
      </c>
      <c r="D2840" s="1">
        <v>3.2</v>
      </c>
    </row>
    <row r="2841" spans="2:4" x14ac:dyDescent="0.25">
      <c r="B2841" s="2">
        <v>43789</v>
      </c>
      <c r="C2841" s="1" t="s">
        <v>3</v>
      </c>
      <c r="D2841" s="1">
        <v>2.6</v>
      </c>
    </row>
    <row r="2842" spans="2:4" x14ac:dyDescent="0.25">
      <c r="B2842" s="2">
        <v>43789</v>
      </c>
      <c r="C2842" s="1" t="s">
        <v>4</v>
      </c>
      <c r="D2842" s="1">
        <v>3.1</v>
      </c>
    </row>
    <row r="2843" spans="2:4" x14ac:dyDescent="0.25">
      <c r="B2843" s="2">
        <v>43790</v>
      </c>
      <c r="C2843" s="1" t="s">
        <v>3</v>
      </c>
      <c r="D2843" s="1">
        <v>2.6</v>
      </c>
    </row>
    <row r="2844" spans="2:4" x14ac:dyDescent="0.25">
      <c r="B2844" s="2">
        <v>43790</v>
      </c>
      <c r="C2844" s="1" t="s">
        <v>4</v>
      </c>
      <c r="D2844" s="1">
        <v>3</v>
      </c>
    </row>
    <row r="2845" spans="2:4" x14ac:dyDescent="0.25">
      <c r="B2845" s="2">
        <v>43791</v>
      </c>
      <c r="C2845" s="1" t="s">
        <v>3</v>
      </c>
      <c r="D2845" s="1">
        <v>2.4</v>
      </c>
    </row>
    <row r="2846" spans="2:4" x14ac:dyDescent="0.25">
      <c r="B2846" s="2">
        <v>43791</v>
      </c>
      <c r="C2846" s="1" t="s">
        <v>4</v>
      </c>
      <c r="D2846" s="1">
        <v>2.8</v>
      </c>
    </row>
    <row r="2847" spans="2:4" x14ac:dyDescent="0.25">
      <c r="B2847" s="2">
        <v>43792</v>
      </c>
      <c r="C2847" s="1" t="s">
        <v>3</v>
      </c>
      <c r="D2847" s="1">
        <v>2.5</v>
      </c>
    </row>
    <row r="2848" spans="2:4" x14ac:dyDescent="0.25">
      <c r="B2848" s="2">
        <v>43792</v>
      </c>
      <c r="C2848" s="1" t="s">
        <v>4</v>
      </c>
      <c r="D2848" s="1">
        <v>2.8</v>
      </c>
    </row>
    <row r="2849" spans="2:4" x14ac:dyDescent="0.25">
      <c r="B2849" s="2">
        <v>43793</v>
      </c>
      <c r="C2849" s="1" t="s">
        <v>3</v>
      </c>
      <c r="D2849" s="1">
        <v>2.7</v>
      </c>
    </row>
    <row r="2850" spans="2:4" x14ac:dyDescent="0.25">
      <c r="B2850" s="2">
        <v>43793</v>
      </c>
      <c r="C2850" s="1" t="s">
        <v>4</v>
      </c>
      <c r="D2850" s="1">
        <v>3.2</v>
      </c>
    </row>
    <row r="2851" spans="2:4" x14ac:dyDescent="0.25">
      <c r="B2851" s="2">
        <v>43794</v>
      </c>
      <c r="C2851" s="1" t="s">
        <v>3</v>
      </c>
      <c r="D2851" s="1">
        <v>2.7</v>
      </c>
    </row>
    <row r="2852" spans="2:4" x14ac:dyDescent="0.25">
      <c r="B2852" s="2">
        <v>43794</v>
      </c>
      <c r="C2852" s="1" t="s">
        <v>4</v>
      </c>
      <c r="D2852" s="1">
        <v>3.1</v>
      </c>
    </row>
    <row r="2853" spans="2:4" x14ac:dyDescent="0.25">
      <c r="B2853" s="2">
        <v>43795</v>
      </c>
      <c r="C2853" s="1" t="s">
        <v>3</v>
      </c>
      <c r="D2853" s="1">
        <v>2.7</v>
      </c>
    </row>
    <row r="2854" spans="2:4" x14ac:dyDescent="0.25">
      <c r="B2854" s="2">
        <v>43795</v>
      </c>
      <c r="C2854" s="1" t="s">
        <v>4</v>
      </c>
      <c r="D2854" s="1">
        <v>3.3</v>
      </c>
    </row>
    <row r="2855" spans="2:4" x14ac:dyDescent="0.25">
      <c r="B2855" s="2">
        <v>43796</v>
      </c>
      <c r="C2855" s="1" t="s">
        <v>3</v>
      </c>
      <c r="D2855" s="1">
        <v>2.6</v>
      </c>
    </row>
    <row r="2856" spans="2:4" x14ac:dyDescent="0.25">
      <c r="B2856" s="2">
        <v>43796</v>
      </c>
      <c r="C2856" s="1" t="s">
        <v>4</v>
      </c>
      <c r="D2856" s="1">
        <v>3</v>
      </c>
    </row>
    <row r="2857" spans="2:4" x14ac:dyDescent="0.25">
      <c r="B2857" s="2">
        <v>43797</v>
      </c>
      <c r="C2857" s="1" t="s">
        <v>3</v>
      </c>
      <c r="D2857" s="1">
        <v>2.5</v>
      </c>
    </row>
    <row r="2858" spans="2:4" x14ac:dyDescent="0.25">
      <c r="B2858" s="2">
        <v>43797</v>
      </c>
      <c r="C2858" s="1" t="s">
        <v>4</v>
      </c>
      <c r="D2858" s="1">
        <v>3.1</v>
      </c>
    </row>
    <row r="2859" spans="2:4" x14ac:dyDescent="0.25">
      <c r="B2859" s="2">
        <v>43798</v>
      </c>
      <c r="C2859" s="1" t="s">
        <v>3</v>
      </c>
      <c r="D2859" s="1">
        <v>2.4</v>
      </c>
    </row>
    <row r="2860" spans="2:4" x14ac:dyDescent="0.25">
      <c r="B2860" s="2">
        <v>43798</v>
      </c>
      <c r="C2860" s="1" t="s">
        <v>4</v>
      </c>
      <c r="D2860" s="1">
        <v>2.9</v>
      </c>
    </row>
    <row r="2861" spans="2:4" x14ac:dyDescent="0.25">
      <c r="B2861" s="2">
        <v>43799</v>
      </c>
      <c r="C2861" s="1" t="s">
        <v>3</v>
      </c>
      <c r="D2861" s="1">
        <v>2.5</v>
      </c>
    </row>
    <row r="2862" spans="2:4" x14ac:dyDescent="0.25">
      <c r="B2862" s="2">
        <v>43799</v>
      </c>
      <c r="C2862" s="1" t="s">
        <v>4</v>
      </c>
      <c r="D2862" s="1">
        <v>2.8</v>
      </c>
    </row>
    <row r="2863" spans="2:4" x14ac:dyDescent="0.25">
      <c r="B2863" s="2">
        <v>43800</v>
      </c>
      <c r="C2863" s="1" t="s">
        <v>3</v>
      </c>
      <c r="D2863" s="1">
        <v>2.4</v>
      </c>
    </row>
    <row r="2864" spans="2:4" x14ac:dyDescent="0.25">
      <c r="B2864" s="2">
        <v>43800</v>
      </c>
      <c r="C2864" s="1" t="s">
        <v>4</v>
      </c>
      <c r="D2864" s="1">
        <v>2.9</v>
      </c>
    </row>
    <row r="2865" spans="2:4" x14ac:dyDescent="0.25">
      <c r="B2865" s="2">
        <v>43801</v>
      </c>
      <c r="C2865" s="1" t="s">
        <v>3</v>
      </c>
      <c r="D2865" s="1">
        <v>2.7</v>
      </c>
    </row>
    <row r="2866" spans="2:4" x14ac:dyDescent="0.25">
      <c r="B2866" s="2">
        <v>43801</v>
      </c>
      <c r="C2866" s="1" t="s">
        <v>4</v>
      </c>
      <c r="D2866" s="1">
        <v>3.4</v>
      </c>
    </row>
    <row r="2867" spans="2:4" x14ac:dyDescent="0.25">
      <c r="B2867" s="2">
        <v>43802</v>
      </c>
      <c r="C2867" s="1" t="s">
        <v>3</v>
      </c>
      <c r="D2867" s="1">
        <v>2.5</v>
      </c>
    </row>
    <row r="2868" spans="2:4" x14ac:dyDescent="0.25">
      <c r="B2868" s="2">
        <v>43802</v>
      </c>
      <c r="C2868" s="1" t="s">
        <v>4</v>
      </c>
      <c r="D2868" s="1">
        <v>3</v>
      </c>
    </row>
    <row r="2869" spans="2:4" x14ac:dyDescent="0.25">
      <c r="B2869" s="2">
        <v>43803</v>
      </c>
      <c r="C2869" s="1" t="s">
        <v>3</v>
      </c>
      <c r="D2869" s="1">
        <v>2.6</v>
      </c>
    </row>
    <row r="2870" spans="2:4" x14ac:dyDescent="0.25">
      <c r="B2870" s="2">
        <v>43803</v>
      </c>
      <c r="C2870" s="1" t="s">
        <v>4</v>
      </c>
      <c r="D2870" s="1">
        <v>3</v>
      </c>
    </row>
    <row r="2871" spans="2:4" x14ac:dyDescent="0.25">
      <c r="B2871" s="2">
        <v>43804</v>
      </c>
      <c r="C2871" s="1" t="s">
        <v>3</v>
      </c>
      <c r="D2871" s="1">
        <v>2.5</v>
      </c>
    </row>
    <row r="2872" spans="2:4" x14ac:dyDescent="0.25">
      <c r="B2872" s="2">
        <v>43804</v>
      </c>
      <c r="C2872" s="1" t="s">
        <v>4</v>
      </c>
      <c r="D2872" s="1">
        <v>2.8</v>
      </c>
    </row>
    <row r="2873" spans="2:4" x14ac:dyDescent="0.25">
      <c r="B2873" s="2">
        <v>43805</v>
      </c>
      <c r="C2873" s="1" t="s">
        <v>3</v>
      </c>
      <c r="D2873" s="1">
        <v>2.2999999999999998</v>
      </c>
    </row>
    <row r="2874" spans="2:4" x14ac:dyDescent="0.25">
      <c r="B2874" s="2">
        <v>43805</v>
      </c>
      <c r="C2874" s="1" t="s">
        <v>4</v>
      </c>
      <c r="D2874" s="1">
        <v>2.9</v>
      </c>
    </row>
    <row r="2875" spans="2:4" x14ac:dyDescent="0.25">
      <c r="B2875" s="2">
        <v>43806</v>
      </c>
      <c r="C2875" s="1" t="s">
        <v>3</v>
      </c>
      <c r="D2875" s="1">
        <v>2.5</v>
      </c>
    </row>
    <row r="2876" spans="2:4" x14ac:dyDescent="0.25">
      <c r="B2876" s="2">
        <v>43806</v>
      </c>
      <c r="C2876" s="1" t="s">
        <v>4</v>
      </c>
      <c r="D2876" s="1">
        <v>2.8</v>
      </c>
    </row>
    <row r="2877" spans="2:4" x14ac:dyDescent="0.25">
      <c r="B2877" s="2">
        <v>43807</v>
      </c>
      <c r="C2877" s="1" t="s">
        <v>3</v>
      </c>
      <c r="D2877" s="1">
        <v>2.4</v>
      </c>
    </row>
    <row r="2878" spans="2:4" x14ac:dyDescent="0.25">
      <c r="B2878" s="2">
        <v>43807</v>
      </c>
      <c r="C2878" s="1" t="s">
        <v>4</v>
      </c>
      <c r="D2878" s="1">
        <v>2.7</v>
      </c>
    </row>
    <row r="2879" spans="2:4" x14ac:dyDescent="0.25">
      <c r="B2879" s="2">
        <v>43808</v>
      </c>
      <c r="C2879" s="1" t="s">
        <v>3</v>
      </c>
      <c r="D2879" s="1">
        <v>2.2999999999999998</v>
      </c>
    </row>
    <row r="2880" spans="2:4" x14ac:dyDescent="0.25">
      <c r="B2880" s="2">
        <v>43808</v>
      </c>
      <c r="C2880" s="1" t="s">
        <v>4</v>
      </c>
      <c r="D2880" s="1">
        <v>2.6</v>
      </c>
    </row>
    <row r="2881" spans="2:4" x14ac:dyDescent="0.25">
      <c r="B2881" s="2">
        <v>43809</v>
      </c>
      <c r="C2881" s="1" t="s">
        <v>3</v>
      </c>
      <c r="D2881" s="1">
        <v>2.4</v>
      </c>
    </row>
    <row r="2882" spans="2:4" x14ac:dyDescent="0.25">
      <c r="B2882" s="2">
        <v>43809</v>
      </c>
      <c r="C2882" s="1" t="s">
        <v>4</v>
      </c>
      <c r="D2882" s="1">
        <v>2.7</v>
      </c>
    </row>
    <row r="2883" spans="2:4" x14ac:dyDescent="0.25">
      <c r="B2883" s="2">
        <v>43810</v>
      </c>
      <c r="C2883" s="1" t="s">
        <v>3</v>
      </c>
      <c r="D2883" s="1">
        <v>2.2999999999999998</v>
      </c>
    </row>
    <row r="2884" spans="2:4" x14ac:dyDescent="0.25">
      <c r="B2884" s="2">
        <v>43810</v>
      </c>
      <c r="C2884" s="1" t="s">
        <v>4</v>
      </c>
      <c r="D2884" s="1">
        <v>2.7</v>
      </c>
    </row>
    <row r="2885" spans="2:4" x14ac:dyDescent="0.25">
      <c r="B2885" s="2">
        <v>43811</v>
      </c>
      <c r="C2885" s="1" t="s">
        <v>3</v>
      </c>
      <c r="D2885" s="1">
        <v>2.2999999999999998</v>
      </c>
    </row>
    <row r="2886" spans="2:4" x14ac:dyDescent="0.25">
      <c r="B2886" s="2">
        <v>43811</v>
      </c>
      <c r="C2886" s="1" t="s">
        <v>4</v>
      </c>
      <c r="D2886" s="1">
        <v>2.7</v>
      </c>
    </row>
    <row r="2887" spans="2:4" x14ac:dyDescent="0.25">
      <c r="B2887" s="2">
        <v>43812</v>
      </c>
      <c r="C2887" s="1" t="s">
        <v>3</v>
      </c>
      <c r="D2887" s="1">
        <v>2.2999999999999998</v>
      </c>
    </row>
    <row r="2888" spans="2:4" x14ac:dyDescent="0.25">
      <c r="B2888" s="2">
        <v>43812</v>
      </c>
      <c r="C2888" s="1" t="s">
        <v>4</v>
      </c>
      <c r="D2888" s="1">
        <v>2.7</v>
      </c>
    </row>
    <row r="2889" spans="2:4" x14ac:dyDescent="0.25">
      <c r="B2889" s="2">
        <v>43813</v>
      </c>
      <c r="C2889" s="1" t="s">
        <v>3</v>
      </c>
      <c r="D2889" s="1">
        <v>4.5999999999999996</v>
      </c>
    </row>
    <row r="2890" spans="2:4" x14ac:dyDescent="0.25">
      <c r="B2890" s="2">
        <v>43813</v>
      </c>
      <c r="C2890" s="1" t="s">
        <v>4</v>
      </c>
      <c r="D2890" s="1">
        <v>5.9</v>
      </c>
    </row>
    <row r="2891" spans="2:4" x14ac:dyDescent="0.25">
      <c r="B2891" s="2">
        <v>43814</v>
      </c>
      <c r="C2891" s="1" t="s">
        <v>3</v>
      </c>
      <c r="D2891" s="1">
        <v>5.6</v>
      </c>
    </row>
    <row r="2892" spans="2:4" x14ac:dyDescent="0.25">
      <c r="B2892" s="2">
        <v>43814</v>
      </c>
      <c r="C2892" s="1" t="s">
        <v>4</v>
      </c>
      <c r="D2892" s="1">
        <v>7</v>
      </c>
    </row>
    <row r="2893" spans="2:4" x14ac:dyDescent="0.25">
      <c r="B2893" s="2">
        <v>43815</v>
      </c>
      <c r="C2893" s="1" t="s">
        <v>3</v>
      </c>
      <c r="D2893" s="1">
        <v>4.0999999999999996</v>
      </c>
    </row>
    <row r="2894" spans="2:4" x14ac:dyDescent="0.25">
      <c r="B2894" s="2">
        <v>43815</v>
      </c>
      <c r="C2894" s="1" t="s">
        <v>4</v>
      </c>
      <c r="D2894" s="1">
        <v>5.0999999999999996</v>
      </c>
    </row>
    <row r="2895" spans="2:4" x14ac:dyDescent="0.25">
      <c r="B2895" s="2">
        <v>43816</v>
      </c>
      <c r="C2895" s="1" t="s">
        <v>3</v>
      </c>
      <c r="D2895" s="1">
        <v>4.0999999999999996</v>
      </c>
    </row>
    <row r="2896" spans="2:4" x14ac:dyDescent="0.25">
      <c r="B2896" s="2">
        <v>43816</v>
      </c>
      <c r="C2896" s="1" t="s">
        <v>4</v>
      </c>
      <c r="D2896" s="1">
        <v>5.0999999999999996</v>
      </c>
    </row>
    <row r="2897" spans="2:4" x14ac:dyDescent="0.25">
      <c r="B2897" s="2">
        <v>43817</v>
      </c>
      <c r="C2897" s="1" t="s">
        <v>3</v>
      </c>
      <c r="D2897" s="1">
        <v>5.4</v>
      </c>
    </row>
    <row r="2898" spans="2:4" x14ac:dyDescent="0.25">
      <c r="B2898" s="2">
        <v>43817</v>
      </c>
      <c r="C2898" s="1" t="s">
        <v>4</v>
      </c>
      <c r="D2898" s="1">
        <v>8.1</v>
      </c>
    </row>
    <row r="2899" spans="2:4" x14ac:dyDescent="0.25">
      <c r="B2899" s="2">
        <v>43818</v>
      </c>
      <c r="C2899" s="1" t="s">
        <v>3</v>
      </c>
      <c r="D2899" s="1">
        <v>5</v>
      </c>
    </row>
    <row r="2900" spans="2:4" x14ac:dyDescent="0.25">
      <c r="B2900" s="2">
        <v>43818</v>
      </c>
      <c r="C2900" s="1" t="s">
        <v>4</v>
      </c>
      <c r="D2900" s="1">
        <v>6.4</v>
      </c>
    </row>
    <row r="2901" spans="2:4" x14ac:dyDescent="0.25">
      <c r="B2901" s="2">
        <v>43819</v>
      </c>
      <c r="C2901" s="1" t="s">
        <v>3</v>
      </c>
      <c r="D2901" s="1">
        <v>4.4000000000000004</v>
      </c>
    </row>
    <row r="2902" spans="2:4" x14ac:dyDescent="0.25">
      <c r="B2902" s="2">
        <v>43819</v>
      </c>
      <c r="C2902" s="1" t="s">
        <v>4</v>
      </c>
      <c r="D2902" s="1">
        <v>5.5</v>
      </c>
    </row>
    <row r="2903" spans="2:4" x14ac:dyDescent="0.25">
      <c r="B2903" s="2">
        <v>43820</v>
      </c>
      <c r="C2903" s="1" t="s">
        <v>3</v>
      </c>
      <c r="D2903" s="1">
        <v>4</v>
      </c>
    </row>
    <row r="2904" spans="2:4" x14ac:dyDescent="0.25">
      <c r="B2904" s="2">
        <v>43820</v>
      </c>
      <c r="C2904" s="1" t="s">
        <v>4</v>
      </c>
      <c r="D2904" s="1">
        <v>4.9000000000000004</v>
      </c>
    </row>
    <row r="2905" spans="2:4" x14ac:dyDescent="0.25">
      <c r="B2905" s="2">
        <v>43821</v>
      </c>
      <c r="C2905" s="1" t="s">
        <v>3</v>
      </c>
      <c r="D2905" s="1">
        <v>4.4000000000000004</v>
      </c>
    </row>
    <row r="2906" spans="2:4" x14ac:dyDescent="0.25">
      <c r="B2906" s="2">
        <v>43821</v>
      </c>
      <c r="C2906" s="1" t="s">
        <v>4</v>
      </c>
      <c r="D2906" s="1">
        <v>5.0999999999999996</v>
      </c>
    </row>
    <row r="2907" spans="2:4" x14ac:dyDescent="0.25">
      <c r="B2907" s="2">
        <v>43822</v>
      </c>
      <c r="C2907" s="1" t="s">
        <v>3</v>
      </c>
      <c r="D2907" s="1">
        <v>4.2</v>
      </c>
    </row>
    <row r="2908" spans="2:4" x14ac:dyDescent="0.25">
      <c r="B2908" s="2">
        <v>43822</v>
      </c>
      <c r="C2908" s="1" t="s">
        <v>4</v>
      </c>
      <c r="D2908" s="1">
        <v>5.0999999999999996</v>
      </c>
    </row>
    <row r="2909" spans="2:4" x14ac:dyDescent="0.25">
      <c r="B2909" s="2">
        <v>43823</v>
      </c>
      <c r="C2909" s="1" t="s">
        <v>3</v>
      </c>
      <c r="D2909" s="1">
        <v>18.7</v>
      </c>
    </row>
    <row r="2910" spans="2:4" x14ac:dyDescent="0.25">
      <c r="B2910" s="2">
        <v>43823</v>
      </c>
      <c r="C2910" s="1" t="s">
        <v>4</v>
      </c>
      <c r="D2910" s="1">
        <v>7</v>
      </c>
    </row>
    <row r="2911" spans="2:4" x14ac:dyDescent="0.25">
      <c r="B2911" s="2">
        <v>43824</v>
      </c>
      <c r="C2911" s="1" t="s">
        <v>3</v>
      </c>
      <c r="D2911" s="1">
        <v>13.4</v>
      </c>
    </row>
    <row r="2912" spans="2:4" x14ac:dyDescent="0.25">
      <c r="B2912" s="2">
        <v>43824</v>
      </c>
      <c r="C2912" s="1" t="s">
        <v>4</v>
      </c>
      <c r="D2912" s="1">
        <v>5.6</v>
      </c>
    </row>
    <row r="2913" spans="2:4" x14ac:dyDescent="0.25">
      <c r="B2913" s="2">
        <v>43825</v>
      </c>
      <c r="C2913" s="1" t="s">
        <v>3</v>
      </c>
      <c r="D2913" s="1">
        <v>6.3</v>
      </c>
    </row>
    <row r="2914" spans="2:4" x14ac:dyDescent="0.25">
      <c r="B2914" s="2">
        <v>43825</v>
      </c>
      <c r="C2914" s="1" t="s">
        <v>4</v>
      </c>
      <c r="D2914" s="1">
        <v>9.1</v>
      </c>
    </row>
    <row r="2915" spans="2:4" x14ac:dyDescent="0.25">
      <c r="B2915" s="2">
        <v>43826</v>
      </c>
      <c r="C2915" s="1" t="s">
        <v>3</v>
      </c>
      <c r="D2915" s="1">
        <v>5.9</v>
      </c>
    </row>
    <row r="2916" spans="2:4" x14ac:dyDescent="0.25">
      <c r="B2916" s="2">
        <v>43826</v>
      </c>
      <c r="C2916" s="1" t="s">
        <v>4</v>
      </c>
      <c r="D2916" s="1">
        <v>8</v>
      </c>
    </row>
    <row r="2917" spans="2:4" x14ac:dyDescent="0.25">
      <c r="B2917" s="2">
        <v>43827</v>
      </c>
      <c r="C2917" s="1" t="s">
        <v>3</v>
      </c>
      <c r="D2917" s="1">
        <v>5.5</v>
      </c>
    </row>
    <row r="2918" spans="2:4" x14ac:dyDescent="0.25">
      <c r="B2918" s="2">
        <v>43827</v>
      </c>
      <c r="C2918" s="1" t="s">
        <v>4</v>
      </c>
      <c r="D2918" s="1">
        <v>7.5</v>
      </c>
    </row>
    <row r="2919" spans="2:4" x14ac:dyDescent="0.25">
      <c r="B2919" s="2">
        <v>43828</v>
      </c>
      <c r="C2919" s="1" t="s">
        <v>3</v>
      </c>
      <c r="D2919" s="1">
        <v>5.5</v>
      </c>
    </row>
    <row r="2920" spans="2:4" x14ac:dyDescent="0.25">
      <c r="B2920" s="2">
        <v>43828</v>
      </c>
      <c r="C2920" s="1" t="s">
        <v>4</v>
      </c>
      <c r="D2920" s="1">
        <v>7.1</v>
      </c>
    </row>
    <row r="2921" spans="2:4" x14ac:dyDescent="0.25">
      <c r="B2921" s="2">
        <v>43829</v>
      </c>
      <c r="C2921" s="1" t="s">
        <v>3</v>
      </c>
      <c r="D2921" s="1">
        <v>5.4</v>
      </c>
    </row>
    <row r="2922" spans="2:4" x14ac:dyDescent="0.25">
      <c r="B2922" s="2">
        <v>43829</v>
      </c>
      <c r="C2922" s="1" t="s">
        <v>4</v>
      </c>
      <c r="D2922" s="1">
        <v>7.6</v>
      </c>
    </row>
    <row r="2923" spans="2:4" x14ac:dyDescent="0.25">
      <c r="B2923" s="2">
        <v>43830</v>
      </c>
      <c r="C2923" s="1" t="s">
        <v>3</v>
      </c>
      <c r="D2923" s="1">
        <v>6.2</v>
      </c>
    </row>
    <row r="2924" spans="2:4" x14ac:dyDescent="0.25">
      <c r="B2924" s="2">
        <v>43830</v>
      </c>
      <c r="C2924" s="1" t="s">
        <v>4</v>
      </c>
      <c r="D2924" s="1">
        <v>9</v>
      </c>
    </row>
    <row r="2925" spans="2:4" x14ac:dyDescent="0.25">
      <c r="B2925" s="2">
        <v>43831</v>
      </c>
      <c r="C2925" s="1" t="s">
        <v>3</v>
      </c>
      <c r="D2925" s="1">
        <v>5.9</v>
      </c>
    </row>
    <row r="2926" spans="2:4" x14ac:dyDescent="0.25">
      <c r="B2926" s="2">
        <v>43831</v>
      </c>
      <c r="C2926" s="1" t="s">
        <v>4</v>
      </c>
      <c r="D2926" s="1">
        <v>7.7</v>
      </c>
    </row>
    <row r="2927" spans="2:4" x14ac:dyDescent="0.25">
      <c r="B2927" s="2">
        <v>43832</v>
      </c>
      <c r="C2927" s="1" t="s">
        <v>3</v>
      </c>
      <c r="D2927" s="1">
        <v>5.4</v>
      </c>
    </row>
    <row r="2928" spans="2:4" x14ac:dyDescent="0.25">
      <c r="B2928" s="2">
        <v>43832</v>
      </c>
      <c r="C2928" s="1" t="s">
        <v>4</v>
      </c>
      <c r="D2928" s="1">
        <v>7.1</v>
      </c>
    </row>
    <row r="2929" spans="2:4" x14ac:dyDescent="0.25">
      <c r="B2929" s="2">
        <v>43833</v>
      </c>
      <c r="C2929" s="1" t="s">
        <v>3</v>
      </c>
      <c r="D2929" s="1">
        <v>5.0999999999999996</v>
      </c>
    </row>
    <row r="2930" spans="2:4" x14ac:dyDescent="0.25">
      <c r="B2930" s="2">
        <v>43833</v>
      </c>
      <c r="C2930" s="1" t="s">
        <v>4</v>
      </c>
      <c r="D2930" s="1">
        <v>6.6</v>
      </c>
    </row>
    <row r="2931" spans="2:4" x14ac:dyDescent="0.25">
      <c r="B2931" s="2">
        <v>43834</v>
      </c>
      <c r="C2931" s="1" t="s">
        <v>3</v>
      </c>
      <c r="D2931" s="1">
        <v>4.9000000000000004</v>
      </c>
    </row>
    <row r="2932" spans="2:4" x14ac:dyDescent="0.25">
      <c r="B2932" s="2">
        <v>43834</v>
      </c>
      <c r="C2932" s="1" t="s">
        <v>4</v>
      </c>
      <c r="D2932" s="1">
        <v>6.5</v>
      </c>
    </row>
    <row r="2933" spans="2:4" x14ac:dyDescent="0.25">
      <c r="B2933" s="2">
        <v>43835</v>
      </c>
      <c r="C2933" s="1" t="s">
        <v>3</v>
      </c>
      <c r="D2933" s="1">
        <v>6.2</v>
      </c>
    </row>
    <row r="2934" spans="2:4" x14ac:dyDescent="0.25">
      <c r="B2934" s="2">
        <v>43835</v>
      </c>
      <c r="C2934" s="1" t="s">
        <v>4</v>
      </c>
      <c r="D2934" s="1">
        <v>10.4</v>
      </c>
    </row>
    <row r="2935" spans="2:4" x14ac:dyDescent="0.25">
      <c r="B2935" s="2">
        <v>43836</v>
      </c>
      <c r="C2935" s="1" t="s">
        <v>3</v>
      </c>
      <c r="D2935" s="1">
        <v>6</v>
      </c>
    </row>
    <row r="2936" spans="2:4" x14ac:dyDescent="0.25">
      <c r="B2936" s="2">
        <v>43836</v>
      </c>
      <c r="C2936" s="1" t="s">
        <v>4</v>
      </c>
      <c r="D2936" s="1">
        <v>8.3000000000000007</v>
      </c>
    </row>
    <row r="2937" spans="2:4" x14ac:dyDescent="0.25">
      <c r="B2937" s="2">
        <v>43837</v>
      </c>
      <c r="C2937" s="1" t="s">
        <v>3</v>
      </c>
      <c r="D2937" s="1">
        <v>5.7</v>
      </c>
    </row>
    <row r="2938" spans="2:4" x14ac:dyDescent="0.25">
      <c r="B2938" s="2">
        <v>43837</v>
      </c>
      <c r="C2938" s="1" t="s">
        <v>4</v>
      </c>
      <c r="D2938" s="1">
        <v>7.7</v>
      </c>
    </row>
    <row r="2939" spans="2:4" x14ac:dyDescent="0.25">
      <c r="B2939" s="2">
        <v>43838</v>
      </c>
      <c r="C2939" s="1" t="s">
        <v>3</v>
      </c>
      <c r="D2939" s="1">
        <v>5.3</v>
      </c>
    </row>
    <row r="2940" spans="2:4" x14ac:dyDescent="0.25">
      <c r="B2940" s="2">
        <v>43838</v>
      </c>
      <c r="C2940" s="1" t="s">
        <v>4</v>
      </c>
      <c r="D2940" s="1">
        <v>7.2</v>
      </c>
    </row>
    <row r="2941" spans="2:4" x14ac:dyDescent="0.25">
      <c r="B2941" s="2">
        <v>43839</v>
      </c>
      <c r="C2941" s="1" t="s">
        <v>3</v>
      </c>
      <c r="D2941" s="1">
        <v>5.0999999999999996</v>
      </c>
    </row>
    <row r="2942" spans="2:4" x14ac:dyDescent="0.25">
      <c r="B2942" s="2">
        <v>43839</v>
      </c>
      <c r="C2942" s="1" t="s">
        <v>4</v>
      </c>
      <c r="D2942" s="1">
        <v>6.8</v>
      </c>
    </row>
    <row r="2943" spans="2:4" x14ac:dyDescent="0.25">
      <c r="B2943" s="2">
        <v>43840</v>
      </c>
      <c r="C2943" s="1" t="s">
        <v>3</v>
      </c>
      <c r="D2943" s="1">
        <v>4.9000000000000004</v>
      </c>
    </row>
    <row r="2944" spans="2:4" x14ac:dyDescent="0.25">
      <c r="B2944" s="2">
        <v>43840</v>
      </c>
      <c r="C2944" s="1" t="s">
        <v>4</v>
      </c>
      <c r="D2944" s="1">
        <v>6.4</v>
      </c>
    </row>
    <row r="2945" spans="2:4" x14ac:dyDescent="0.25">
      <c r="B2945" s="2">
        <v>43841</v>
      </c>
      <c r="C2945" s="1" t="s">
        <v>3</v>
      </c>
      <c r="D2945" s="1">
        <v>4.8</v>
      </c>
    </row>
    <row r="2946" spans="2:4" x14ac:dyDescent="0.25">
      <c r="B2946" s="2">
        <v>43841</v>
      </c>
      <c r="C2946" s="1" t="s">
        <v>4</v>
      </c>
      <c r="D2946" s="1">
        <v>6.3</v>
      </c>
    </row>
    <row r="2947" spans="2:4" x14ac:dyDescent="0.25">
      <c r="B2947" s="2">
        <v>43842</v>
      </c>
      <c r="C2947" s="1" t="s">
        <v>3</v>
      </c>
      <c r="D2947" s="1">
        <v>4.9000000000000004</v>
      </c>
    </row>
    <row r="2948" spans="2:4" x14ac:dyDescent="0.25">
      <c r="B2948" s="2">
        <v>43842</v>
      </c>
      <c r="C2948" s="1" t="s">
        <v>4</v>
      </c>
      <c r="D2948" s="1">
        <v>6.5</v>
      </c>
    </row>
    <row r="2949" spans="2:4" x14ac:dyDescent="0.25">
      <c r="B2949" s="2">
        <v>43843</v>
      </c>
      <c r="C2949" s="1" t="s">
        <v>3</v>
      </c>
      <c r="D2949" s="1">
        <v>4.9000000000000004</v>
      </c>
    </row>
    <row r="2950" spans="2:4" x14ac:dyDescent="0.25">
      <c r="B2950" s="2">
        <v>43843</v>
      </c>
      <c r="C2950" s="1" t="s">
        <v>4</v>
      </c>
      <c r="D2950" s="1">
        <v>6.5</v>
      </c>
    </row>
    <row r="2951" spans="2:4" x14ac:dyDescent="0.25">
      <c r="B2951" s="2">
        <v>43844</v>
      </c>
      <c r="C2951" s="1" t="s">
        <v>3</v>
      </c>
      <c r="D2951" s="1">
        <v>16.399999999999999</v>
      </c>
    </row>
    <row r="2952" spans="2:4" x14ac:dyDescent="0.25">
      <c r="B2952" s="2">
        <v>43844</v>
      </c>
      <c r="C2952" s="1" t="s">
        <v>4</v>
      </c>
      <c r="D2952" s="1">
        <v>3.8</v>
      </c>
    </row>
    <row r="2953" spans="2:4" x14ac:dyDescent="0.25">
      <c r="B2953" s="2">
        <v>43845</v>
      </c>
      <c r="C2953" s="1" t="s">
        <v>3</v>
      </c>
      <c r="D2953" s="1">
        <v>1.4</v>
      </c>
    </row>
    <row r="2954" spans="2:4" x14ac:dyDescent="0.25">
      <c r="B2954" s="2">
        <v>43845</v>
      </c>
      <c r="C2954" s="1" t="s">
        <v>4</v>
      </c>
      <c r="D2954" s="1">
        <v>14.3</v>
      </c>
    </row>
    <row r="2955" spans="2:4" x14ac:dyDescent="0.25">
      <c r="B2955" s="2">
        <v>43846</v>
      </c>
      <c r="C2955" s="1" t="s">
        <v>3</v>
      </c>
      <c r="D2955" s="1">
        <v>0</v>
      </c>
    </row>
    <row r="2956" spans="2:4" x14ac:dyDescent="0.25">
      <c r="B2956" s="2">
        <v>43846</v>
      </c>
      <c r="C2956" s="1" t="s">
        <v>4</v>
      </c>
      <c r="D2956" s="1">
        <v>14.1</v>
      </c>
    </row>
    <row r="2957" spans="2:4" x14ac:dyDescent="0.25">
      <c r="B2957" s="2">
        <v>43847</v>
      </c>
      <c r="C2957" s="1" t="s">
        <v>3</v>
      </c>
      <c r="D2957" s="1">
        <v>15.5</v>
      </c>
    </row>
    <row r="2958" spans="2:4" x14ac:dyDescent="0.25">
      <c r="B2958" s="2">
        <v>43847</v>
      </c>
      <c r="C2958" s="1" t="s">
        <v>4</v>
      </c>
      <c r="D2958" s="1">
        <v>0.9</v>
      </c>
    </row>
    <row r="2959" spans="2:4" x14ac:dyDescent="0.25">
      <c r="B2959" s="2">
        <v>43848</v>
      </c>
      <c r="C2959" s="1" t="s">
        <v>3</v>
      </c>
      <c r="D2959" s="1">
        <v>14.1</v>
      </c>
    </row>
    <row r="2960" spans="2:4" x14ac:dyDescent="0.25">
      <c r="B2960" s="2">
        <v>43848</v>
      </c>
      <c r="C2960" s="1" t="s">
        <v>4</v>
      </c>
      <c r="D2960" s="1">
        <v>0</v>
      </c>
    </row>
    <row r="2961" spans="2:4" x14ac:dyDescent="0.25">
      <c r="B2961" s="2">
        <v>43849</v>
      </c>
      <c r="C2961" s="1" t="s">
        <v>3</v>
      </c>
      <c r="D2961" s="1">
        <v>7.5</v>
      </c>
    </row>
    <row r="2962" spans="2:4" x14ac:dyDescent="0.25">
      <c r="B2962" s="2">
        <v>43849</v>
      </c>
      <c r="C2962" s="1" t="s">
        <v>4</v>
      </c>
      <c r="D2962" s="1">
        <v>6.6</v>
      </c>
    </row>
    <row r="2963" spans="2:4" x14ac:dyDescent="0.25">
      <c r="B2963" s="2">
        <v>43850</v>
      </c>
      <c r="C2963" s="1" t="s">
        <v>3</v>
      </c>
      <c r="D2963" s="1">
        <v>5.8</v>
      </c>
    </row>
    <row r="2964" spans="2:4" x14ac:dyDescent="0.25">
      <c r="B2964" s="2">
        <v>43850</v>
      </c>
      <c r="C2964" s="1" t="s">
        <v>4</v>
      </c>
      <c r="D2964" s="1">
        <v>7.8</v>
      </c>
    </row>
    <row r="2965" spans="2:4" x14ac:dyDescent="0.25">
      <c r="B2965" s="2">
        <v>43851</v>
      </c>
      <c r="C2965" s="1" t="s">
        <v>3</v>
      </c>
      <c r="D2965" s="1">
        <v>5.6</v>
      </c>
    </row>
    <row r="2966" spans="2:4" x14ac:dyDescent="0.25">
      <c r="B2966" s="2">
        <v>43851</v>
      </c>
      <c r="C2966" s="1" t="s">
        <v>4</v>
      </c>
      <c r="D2966" s="1">
        <v>7.3</v>
      </c>
    </row>
    <row r="2967" spans="2:4" x14ac:dyDescent="0.25">
      <c r="B2967" s="2">
        <v>43852</v>
      </c>
      <c r="C2967" s="1" t="s">
        <v>3</v>
      </c>
      <c r="D2967" s="1">
        <v>5.3</v>
      </c>
    </row>
    <row r="2968" spans="2:4" x14ac:dyDescent="0.25">
      <c r="B2968" s="2">
        <v>43852</v>
      </c>
      <c r="C2968" s="1" t="s">
        <v>4</v>
      </c>
      <c r="D2968" s="1">
        <v>7</v>
      </c>
    </row>
    <row r="2969" spans="2:4" x14ac:dyDescent="0.25">
      <c r="B2969" s="2">
        <v>43853</v>
      </c>
      <c r="C2969" s="1" t="s">
        <v>3</v>
      </c>
      <c r="D2969" s="1">
        <v>5.2</v>
      </c>
    </row>
    <row r="2970" spans="2:4" x14ac:dyDescent="0.25">
      <c r="B2970" s="2">
        <v>43853</v>
      </c>
      <c r="C2970" s="1" t="s">
        <v>4</v>
      </c>
      <c r="D2970" s="1">
        <v>6.8</v>
      </c>
    </row>
    <row r="2971" spans="2:4" x14ac:dyDescent="0.25">
      <c r="B2971" s="2">
        <v>43854</v>
      </c>
      <c r="C2971" s="1" t="s">
        <v>3</v>
      </c>
      <c r="D2971" s="1">
        <v>5.2</v>
      </c>
    </row>
    <row r="2972" spans="2:4" x14ac:dyDescent="0.25">
      <c r="B2972" s="2">
        <v>43854</v>
      </c>
      <c r="C2972" s="1" t="s">
        <v>4</v>
      </c>
      <c r="D2972" s="1">
        <v>6.8</v>
      </c>
    </row>
    <row r="2973" spans="2:4" x14ac:dyDescent="0.25">
      <c r="B2973" s="2">
        <v>43855</v>
      </c>
      <c r="C2973" s="1" t="s">
        <v>3</v>
      </c>
      <c r="D2973" s="1">
        <v>5</v>
      </c>
    </row>
    <row r="2974" spans="2:4" x14ac:dyDescent="0.25">
      <c r="B2974" s="2">
        <v>43855</v>
      </c>
      <c r="C2974" s="1" t="s">
        <v>4</v>
      </c>
      <c r="D2974" s="1">
        <v>6.5</v>
      </c>
    </row>
    <row r="2975" spans="2:4" x14ac:dyDescent="0.25">
      <c r="B2975" s="2">
        <v>43856</v>
      </c>
      <c r="C2975" s="1" t="s">
        <v>3</v>
      </c>
      <c r="D2975" s="1">
        <v>4.9000000000000004</v>
      </c>
    </row>
    <row r="2976" spans="2:4" x14ac:dyDescent="0.25">
      <c r="B2976" s="2">
        <v>43856</v>
      </c>
      <c r="C2976" s="1" t="s">
        <v>4</v>
      </c>
      <c r="D2976" s="1">
        <v>6.3</v>
      </c>
    </row>
    <row r="2977" spans="2:4" x14ac:dyDescent="0.25">
      <c r="B2977" s="2">
        <v>43857</v>
      </c>
      <c r="C2977" s="1" t="s">
        <v>3</v>
      </c>
      <c r="D2977" s="1">
        <v>4.7</v>
      </c>
    </row>
    <row r="2978" spans="2:4" x14ac:dyDescent="0.25">
      <c r="B2978" s="2">
        <v>43857</v>
      </c>
      <c r="C2978" s="1" t="s">
        <v>4</v>
      </c>
      <c r="D2978" s="1">
        <v>6</v>
      </c>
    </row>
    <row r="2979" spans="2:4" x14ac:dyDescent="0.25">
      <c r="B2979" s="2">
        <v>43858</v>
      </c>
      <c r="C2979" s="1" t="s">
        <v>3</v>
      </c>
      <c r="D2979" s="1">
        <v>4.8</v>
      </c>
    </row>
    <row r="2980" spans="2:4" x14ac:dyDescent="0.25">
      <c r="B2980" s="2">
        <v>43858</v>
      </c>
      <c r="C2980" s="1" t="s">
        <v>4</v>
      </c>
      <c r="D2980" s="1">
        <v>5.9</v>
      </c>
    </row>
    <row r="2981" spans="2:4" x14ac:dyDescent="0.25">
      <c r="B2981" s="2">
        <v>43859</v>
      </c>
      <c r="C2981" s="1" t="s">
        <v>3</v>
      </c>
      <c r="D2981" s="1">
        <v>4.5999999999999996</v>
      </c>
    </row>
    <row r="2982" spans="2:4" x14ac:dyDescent="0.25">
      <c r="B2982" s="2">
        <v>43859</v>
      </c>
      <c r="C2982" s="1" t="s">
        <v>4</v>
      </c>
      <c r="D2982" s="1">
        <v>5.7</v>
      </c>
    </row>
    <row r="2983" spans="2:4" x14ac:dyDescent="0.25">
      <c r="B2983" s="2">
        <v>43860</v>
      </c>
      <c r="C2983" s="1" t="s">
        <v>3</v>
      </c>
      <c r="D2983" s="1">
        <v>4.5999999999999996</v>
      </c>
    </row>
    <row r="2984" spans="2:4" x14ac:dyDescent="0.25">
      <c r="B2984" s="2">
        <v>43860</v>
      </c>
      <c r="C2984" s="1" t="s">
        <v>4</v>
      </c>
      <c r="D2984" s="1">
        <v>5.7</v>
      </c>
    </row>
    <row r="2985" spans="2:4" x14ac:dyDescent="0.25">
      <c r="B2985" s="2">
        <v>43861</v>
      </c>
      <c r="C2985" s="1" t="s">
        <v>3</v>
      </c>
      <c r="D2985" s="1">
        <v>4.5</v>
      </c>
    </row>
    <row r="2986" spans="2:4" x14ac:dyDescent="0.25">
      <c r="B2986" s="2">
        <v>43861</v>
      </c>
      <c r="C2986" s="1" t="s">
        <v>4</v>
      </c>
      <c r="D2986" s="1">
        <v>5.7</v>
      </c>
    </row>
    <row r="2987" spans="2:4" x14ac:dyDescent="0.25">
      <c r="B2987" s="2">
        <v>43862</v>
      </c>
      <c r="C2987" s="1" t="s">
        <v>3</v>
      </c>
      <c r="D2987" s="1">
        <v>5.9</v>
      </c>
    </row>
    <row r="2988" spans="2:4" x14ac:dyDescent="0.25">
      <c r="B2988" s="2">
        <v>43862</v>
      </c>
      <c r="C2988" s="1" t="s">
        <v>4</v>
      </c>
      <c r="D2988" s="1">
        <v>8.8000000000000007</v>
      </c>
    </row>
    <row r="2989" spans="2:4" x14ac:dyDescent="0.25">
      <c r="B2989" s="2">
        <v>43863</v>
      </c>
      <c r="C2989" s="1" t="s">
        <v>3</v>
      </c>
      <c r="D2989" s="1">
        <v>6.4</v>
      </c>
    </row>
    <row r="2990" spans="2:4" x14ac:dyDescent="0.25">
      <c r="B2990" s="2">
        <v>43863</v>
      </c>
      <c r="C2990" s="1" t="s">
        <v>4</v>
      </c>
      <c r="D2990" s="1">
        <v>10</v>
      </c>
    </row>
    <row r="2991" spans="2:4" x14ac:dyDescent="0.25">
      <c r="B2991" s="2">
        <v>43864</v>
      </c>
      <c r="C2991" s="1" t="s">
        <v>3</v>
      </c>
      <c r="D2991" s="1">
        <v>5.9</v>
      </c>
    </row>
    <row r="2992" spans="2:4" x14ac:dyDescent="0.25">
      <c r="B2992" s="2">
        <v>43864</v>
      </c>
      <c r="C2992" s="1" t="s">
        <v>4</v>
      </c>
      <c r="D2992" s="1">
        <v>8</v>
      </c>
    </row>
    <row r="2993" spans="2:4" x14ac:dyDescent="0.25">
      <c r="B2993" s="2">
        <v>43865</v>
      </c>
      <c r="C2993" s="1" t="s">
        <v>3</v>
      </c>
      <c r="D2993" s="1">
        <v>5.5</v>
      </c>
    </row>
    <row r="2994" spans="2:4" x14ac:dyDescent="0.25">
      <c r="B2994" s="2">
        <v>43865</v>
      </c>
      <c r="C2994" s="1" t="s">
        <v>4</v>
      </c>
      <c r="D2994" s="1">
        <v>7.4</v>
      </c>
    </row>
    <row r="2995" spans="2:4" x14ac:dyDescent="0.25">
      <c r="B2995" s="2">
        <v>43866</v>
      </c>
      <c r="C2995" s="1" t="s">
        <v>3</v>
      </c>
      <c r="D2995" s="1">
        <v>5.5</v>
      </c>
    </row>
    <row r="2996" spans="2:4" x14ac:dyDescent="0.25">
      <c r="B2996" s="2">
        <v>43866</v>
      </c>
      <c r="C2996" s="1" t="s">
        <v>4</v>
      </c>
      <c r="D2996" s="1">
        <v>7.2</v>
      </c>
    </row>
    <row r="2997" spans="2:4" x14ac:dyDescent="0.25">
      <c r="B2997" s="2">
        <v>43867</v>
      </c>
      <c r="C2997" s="1" t="s">
        <v>3</v>
      </c>
      <c r="D2997" s="1">
        <v>5.3</v>
      </c>
    </row>
    <row r="2998" spans="2:4" x14ac:dyDescent="0.25">
      <c r="B2998" s="2">
        <v>43867</v>
      </c>
      <c r="C2998" s="1" t="s">
        <v>4</v>
      </c>
      <c r="D2998" s="1">
        <v>7.1</v>
      </c>
    </row>
    <row r="2999" spans="2:4" x14ac:dyDescent="0.25">
      <c r="B2999" s="2">
        <v>43868</v>
      </c>
      <c r="C2999" s="1" t="s">
        <v>3</v>
      </c>
      <c r="D2999" s="1">
        <v>5.3</v>
      </c>
    </row>
    <row r="3000" spans="2:4" x14ac:dyDescent="0.25">
      <c r="B3000" s="2">
        <v>43868</v>
      </c>
      <c r="C3000" s="1" t="s">
        <v>4</v>
      </c>
      <c r="D3000" s="1">
        <v>7.1</v>
      </c>
    </row>
    <row r="3001" spans="2:4" x14ac:dyDescent="0.25">
      <c r="B3001" s="2">
        <v>43869</v>
      </c>
      <c r="C3001" s="1" t="s">
        <v>3</v>
      </c>
      <c r="D3001" s="1">
        <v>10.5</v>
      </c>
    </row>
    <row r="3002" spans="2:4" x14ac:dyDescent="0.25">
      <c r="B3002" s="2">
        <v>43869</v>
      </c>
      <c r="C3002" s="1" t="s">
        <v>4</v>
      </c>
      <c r="D3002" s="1">
        <v>9.1</v>
      </c>
    </row>
    <row r="3003" spans="2:4" x14ac:dyDescent="0.25">
      <c r="B3003" s="2">
        <v>43870</v>
      </c>
      <c r="C3003" s="1" t="s">
        <v>3</v>
      </c>
      <c r="D3003" s="1">
        <v>10.5</v>
      </c>
    </row>
    <row r="3004" spans="2:4" x14ac:dyDescent="0.25">
      <c r="B3004" s="2">
        <v>43870</v>
      </c>
      <c r="C3004" s="1" t="s">
        <v>4</v>
      </c>
      <c r="D3004" s="1">
        <v>9.6999999999999993</v>
      </c>
    </row>
    <row r="3005" spans="2:4" x14ac:dyDescent="0.25">
      <c r="B3005" s="2">
        <v>43871</v>
      </c>
      <c r="C3005" s="1" t="s">
        <v>3</v>
      </c>
      <c r="D3005" s="1">
        <v>10.5</v>
      </c>
    </row>
    <row r="3006" spans="2:4" x14ac:dyDescent="0.25">
      <c r="B3006" s="2">
        <v>43871</v>
      </c>
      <c r="C3006" s="1" t="s">
        <v>4</v>
      </c>
      <c r="D3006" s="1">
        <v>9.6999999999999993</v>
      </c>
    </row>
    <row r="3007" spans="2:4" x14ac:dyDescent="0.25">
      <c r="B3007" s="2">
        <v>43872</v>
      </c>
      <c r="C3007" s="1" t="s">
        <v>3</v>
      </c>
      <c r="D3007" s="1">
        <v>6.2</v>
      </c>
    </row>
    <row r="3008" spans="2:4" x14ac:dyDescent="0.25">
      <c r="B3008" s="2">
        <v>43872</v>
      </c>
      <c r="C3008" s="1" t="s">
        <v>4</v>
      </c>
      <c r="D3008" s="1">
        <v>13.3</v>
      </c>
    </row>
    <row r="3009" spans="2:4" x14ac:dyDescent="0.25">
      <c r="B3009" s="2">
        <v>43873</v>
      </c>
      <c r="C3009" s="1" t="s">
        <v>3</v>
      </c>
      <c r="D3009" s="1">
        <v>6.5</v>
      </c>
    </row>
    <row r="3010" spans="2:4" x14ac:dyDescent="0.25">
      <c r="B3010" s="2">
        <v>43873</v>
      </c>
      <c r="C3010" s="1" t="s">
        <v>4</v>
      </c>
      <c r="D3010" s="1">
        <v>11.9</v>
      </c>
    </row>
    <row r="3011" spans="2:4" x14ac:dyDescent="0.25">
      <c r="B3011" s="2">
        <v>43874</v>
      </c>
      <c r="C3011" s="1" t="s">
        <v>3</v>
      </c>
      <c r="D3011" s="1">
        <v>6.5</v>
      </c>
    </row>
    <row r="3012" spans="2:4" x14ac:dyDescent="0.25">
      <c r="B3012" s="2">
        <v>43874</v>
      </c>
      <c r="C3012" s="1" t="s">
        <v>4</v>
      </c>
      <c r="D3012" s="1">
        <v>10.9</v>
      </c>
    </row>
    <row r="3013" spans="2:4" x14ac:dyDescent="0.25">
      <c r="B3013" s="2">
        <v>43875</v>
      </c>
      <c r="C3013" s="1" t="s">
        <v>3</v>
      </c>
      <c r="D3013" s="1">
        <v>6.5</v>
      </c>
    </row>
    <row r="3014" spans="2:4" x14ac:dyDescent="0.25">
      <c r="B3014" s="2">
        <v>43875</v>
      </c>
      <c r="C3014" s="1" t="s">
        <v>4</v>
      </c>
      <c r="D3014" s="1">
        <v>11.4</v>
      </c>
    </row>
    <row r="3015" spans="2:4" x14ac:dyDescent="0.25">
      <c r="B3015" s="2">
        <v>43876</v>
      </c>
      <c r="C3015" s="1" t="s">
        <v>3</v>
      </c>
      <c r="D3015" s="1">
        <v>6.4</v>
      </c>
    </row>
    <row r="3016" spans="2:4" x14ac:dyDescent="0.25">
      <c r="B3016" s="2">
        <v>43876</v>
      </c>
      <c r="C3016" s="1" t="s">
        <v>4</v>
      </c>
      <c r="D3016" s="1">
        <v>10.5</v>
      </c>
    </row>
    <row r="3017" spans="2:4" x14ac:dyDescent="0.25">
      <c r="B3017" s="2">
        <v>43877</v>
      </c>
      <c r="C3017" s="1" t="s">
        <v>3</v>
      </c>
      <c r="D3017" s="1">
        <v>6.5</v>
      </c>
    </row>
    <row r="3018" spans="2:4" x14ac:dyDescent="0.25">
      <c r="B3018" s="2">
        <v>43877</v>
      </c>
      <c r="C3018" s="1" t="s">
        <v>4</v>
      </c>
      <c r="D3018" s="1">
        <v>9.8000000000000007</v>
      </c>
    </row>
    <row r="3019" spans="2:4" x14ac:dyDescent="0.25">
      <c r="B3019" s="2">
        <v>43878</v>
      </c>
      <c r="C3019" s="1" t="s">
        <v>3</v>
      </c>
      <c r="D3019" s="1">
        <v>6.5</v>
      </c>
    </row>
    <row r="3020" spans="2:4" x14ac:dyDescent="0.25">
      <c r="B3020" s="2">
        <v>43878</v>
      </c>
      <c r="C3020" s="1" t="s">
        <v>4</v>
      </c>
      <c r="D3020" s="1">
        <v>9.6</v>
      </c>
    </row>
    <row r="3021" spans="2:4" x14ac:dyDescent="0.25">
      <c r="B3021" s="2">
        <v>43879</v>
      </c>
      <c r="C3021" s="1" t="s">
        <v>3</v>
      </c>
      <c r="D3021" s="1">
        <v>9.6</v>
      </c>
    </row>
    <row r="3022" spans="2:4" x14ac:dyDescent="0.25">
      <c r="B3022" s="2">
        <v>43879</v>
      </c>
      <c r="C3022" s="1" t="s">
        <v>4</v>
      </c>
      <c r="D3022" s="1">
        <v>7.8</v>
      </c>
    </row>
    <row r="3023" spans="2:4" x14ac:dyDescent="0.25">
      <c r="B3023" s="2">
        <v>43880</v>
      </c>
      <c r="C3023" s="1" t="s">
        <v>3</v>
      </c>
      <c r="D3023" s="1">
        <v>14.6</v>
      </c>
    </row>
    <row r="3024" spans="2:4" x14ac:dyDescent="0.25">
      <c r="B3024" s="2">
        <v>43880</v>
      </c>
      <c r="C3024" s="1" t="s">
        <v>4</v>
      </c>
      <c r="D3024" s="1">
        <v>8.3000000000000007</v>
      </c>
    </row>
    <row r="3025" spans="2:4" x14ac:dyDescent="0.25">
      <c r="B3025" s="2">
        <v>43881</v>
      </c>
      <c r="C3025" s="1" t="s">
        <v>3</v>
      </c>
      <c r="D3025" s="1">
        <v>15.8</v>
      </c>
    </row>
    <row r="3026" spans="2:4" x14ac:dyDescent="0.25">
      <c r="B3026" s="2">
        <v>43881</v>
      </c>
      <c r="C3026" s="1" t="s">
        <v>4</v>
      </c>
      <c r="D3026" s="1">
        <v>8.9</v>
      </c>
    </row>
    <row r="3027" spans="2:4" x14ac:dyDescent="0.25">
      <c r="B3027" s="2">
        <v>43882</v>
      </c>
      <c r="C3027" s="1" t="s">
        <v>3</v>
      </c>
      <c r="D3027" s="1">
        <v>20.6</v>
      </c>
    </row>
    <row r="3028" spans="2:4" x14ac:dyDescent="0.25">
      <c r="B3028" s="2">
        <v>43882</v>
      </c>
      <c r="C3028" s="1" t="s">
        <v>4</v>
      </c>
      <c r="D3028" s="1">
        <v>4.7</v>
      </c>
    </row>
    <row r="3029" spans="2:4" x14ac:dyDescent="0.25">
      <c r="B3029" s="2">
        <v>43883</v>
      </c>
      <c r="C3029" s="1" t="s">
        <v>3</v>
      </c>
      <c r="D3029" s="1">
        <v>21.7</v>
      </c>
    </row>
    <row r="3030" spans="2:4" x14ac:dyDescent="0.25">
      <c r="B3030" s="2">
        <v>43883</v>
      </c>
      <c r="C3030" s="1" t="s">
        <v>4</v>
      </c>
      <c r="D3030" s="1">
        <v>12</v>
      </c>
    </row>
    <row r="3031" spans="2:4" x14ac:dyDescent="0.25">
      <c r="B3031" s="2">
        <v>43884</v>
      </c>
      <c r="C3031" s="1" t="s">
        <v>3</v>
      </c>
      <c r="D3031" s="1">
        <v>18.5</v>
      </c>
    </row>
    <row r="3032" spans="2:4" x14ac:dyDescent="0.25">
      <c r="B3032" s="2">
        <v>43884</v>
      </c>
      <c r="C3032" s="1" t="s">
        <v>4</v>
      </c>
      <c r="D3032" s="1">
        <v>10.3</v>
      </c>
    </row>
    <row r="3033" spans="2:4" x14ac:dyDescent="0.25">
      <c r="B3033" s="2">
        <v>43885</v>
      </c>
      <c r="C3033" s="1" t="s">
        <v>3</v>
      </c>
      <c r="D3033" s="1">
        <v>17.100000000000001</v>
      </c>
    </row>
    <row r="3034" spans="2:4" x14ac:dyDescent="0.25">
      <c r="B3034" s="2">
        <v>43885</v>
      </c>
      <c r="C3034" s="1" t="s">
        <v>4</v>
      </c>
      <c r="D3034" s="1">
        <v>9.4</v>
      </c>
    </row>
    <row r="3035" spans="2:4" x14ac:dyDescent="0.25">
      <c r="B3035" s="2">
        <v>43886</v>
      </c>
      <c r="C3035" s="1" t="s">
        <v>3</v>
      </c>
      <c r="D3035" s="1">
        <v>16.600000000000001</v>
      </c>
    </row>
    <row r="3036" spans="2:4" x14ac:dyDescent="0.25">
      <c r="B3036" s="2">
        <v>43886</v>
      </c>
      <c r="C3036" s="1" t="s">
        <v>4</v>
      </c>
      <c r="D3036" s="1">
        <v>9.1999999999999993</v>
      </c>
    </row>
    <row r="3037" spans="2:4" x14ac:dyDescent="0.25">
      <c r="B3037" s="2">
        <v>43887</v>
      </c>
      <c r="C3037" s="1" t="s">
        <v>3</v>
      </c>
      <c r="D3037" s="1">
        <v>17.3</v>
      </c>
    </row>
    <row r="3038" spans="2:4" x14ac:dyDescent="0.25">
      <c r="B3038" s="2">
        <v>43887</v>
      </c>
      <c r="C3038" s="1" t="s">
        <v>4</v>
      </c>
      <c r="D3038" s="1">
        <v>9.5</v>
      </c>
    </row>
    <row r="3039" spans="2:4" x14ac:dyDescent="0.25">
      <c r="B3039" s="2">
        <v>43888</v>
      </c>
      <c r="C3039" s="1" t="s">
        <v>3</v>
      </c>
      <c r="D3039" s="1">
        <v>16.100000000000001</v>
      </c>
    </row>
    <row r="3040" spans="2:4" x14ac:dyDescent="0.25">
      <c r="B3040" s="2">
        <v>43888</v>
      </c>
      <c r="C3040" s="1" t="s">
        <v>4</v>
      </c>
      <c r="D3040" s="1">
        <v>9.1</v>
      </c>
    </row>
    <row r="3041" spans="2:4" x14ac:dyDescent="0.25">
      <c r="B3041" s="2">
        <v>43889</v>
      </c>
      <c r="C3041" s="1" t="s">
        <v>3</v>
      </c>
      <c r="D3041" s="1">
        <v>14.9</v>
      </c>
    </row>
    <row r="3042" spans="2:4" x14ac:dyDescent="0.25">
      <c r="B3042" s="2">
        <v>43889</v>
      </c>
      <c r="C3042" s="1" t="s">
        <v>4</v>
      </c>
      <c r="D3042" s="1">
        <v>8.9</v>
      </c>
    </row>
    <row r="3043" spans="2:4" x14ac:dyDescent="0.25">
      <c r="B3043" s="2">
        <v>43890</v>
      </c>
      <c r="C3043" s="1" t="s">
        <v>3</v>
      </c>
      <c r="D3043" s="1">
        <v>14.1</v>
      </c>
    </row>
    <row r="3044" spans="2:4" x14ac:dyDescent="0.25">
      <c r="B3044" s="2">
        <v>43890</v>
      </c>
      <c r="C3044" s="1" t="s">
        <v>4</v>
      </c>
      <c r="D3044" s="1">
        <v>8.4</v>
      </c>
    </row>
    <row r="3045" spans="2:4" x14ac:dyDescent="0.25">
      <c r="B3045" s="2">
        <v>43891</v>
      </c>
      <c r="C3045" s="1" t="s">
        <v>3</v>
      </c>
      <c r="D3045" s="1">
        <v>13.6</v>
      </c>
    </row>
    <row r="3046" spans="2:4" x14ac:dyDescent="0.25">
      <c r="B3046" s="2">
        <v>43891</v>
      </c>
      <c r="C3046" s="1" t="s">
        <v>4</v>
      </c>
      <c r="D3046" s="1">
        <v>8.1</v>
      </c>
    </row>
    <row r="3047" spans="2:4" x14ac:dyDescent="0.25">
      <c r="B3047" s="2">
        <v>43892</v>
      </c>
      <c r="C3047" s="1" t="s">
        <v>3</v>
      </c>
      <c r="D3047" s="1">
        <v>13.1</v>
      </c>
    </row>
    <row r="3048" spans="2:4" x14ac:dyDescent="0.25">
      <c r="B3048" s="2">
        <v>43892</v>
      </c>
      <c r="C3048" s="1" t="s">
        <v>4</v>
      </c>
      <c r="D3048" s="1">
        <v>7.9</v>
      </c>
    </row>
    <row r="3049" spans="2:4" x14ac:dyDescent="0.25">
      <c r="B3049" s="2">
        <v>43893</v>
      </c>
      <c r="C3049" s="1" t="s">
        <v>3</v>
      </c>
      <c r="D3049" s="1">
        <v>12.9</v>
      </c>
    </row>
    <row r="3050" spans="2:4" x14ac:dyDescent="0.25">
      <c r="B3050" s="2">
        <v>43893</v>
      </c>
      <c r="C3050" s="1" t="s">
        <v>4</v>
      </c>
      <c r="D3050" s="1">
        <v>7.4</v>
      </c>
    </row>
    <row r="3051" spans="2:4" x14ac:dyDescent="0.25">
      <c r="B3051" s="2">
        <v>43894</v>
      </c>
      <c r="C3051" s="1" t="s">
        <v>3</v>
      </c>
      <c r="D3051" s="1">
        <v>13.6</v>
      </c>
    </row>
    <row r="3052" spans="2:4" x14ac:dyDescent="0.25">
      <c r="B3052" s="2">
        <v>43894</v>
      </c>
      <c r="C3052" s="1" t="s">
        <v>4</v>
      </c>
      <c r="D3052" s="1">
        <v>7.8</v>
      </c>
    </row>
    <row r="3053" spans="2:4" x14ac:dyDescent="0.25">
      <c r="B3053" s="2">
        <v>43895</v>
      </c>
      <c r="C3053" s="1" t="s">
        <v>3</v>
      </c>
      <c r="D3053" s="1">
        <v>13.5</v>
      </c>
    </row>
    <row r="3054" spans="2:4" x14ac:dyDescent="0.25">
      <c r="B3054" s="2">
        <v>43895</v>
      </c>
      <c r="C3054" s="1" t="s">
        <v>4</v>
      </c>
      <c r="D3054" s="1">
        <v>7.8</v>
      </c>
    </row>
    <row r="3055" spans="2:4" x14ac:dyDescent="0.25">
      <c r="B3055" s="2">
        <v>43896</v>
      </c>
      <c r="C3055" s="1" t="s">
        <v>3</v>
      </c>
      <c r="D3055" s="1">
        <v>21.5</v>
      </c>
    </row>
    <row r="3056" spans="2:4" x14ac:dyDescent="0.25">
      <c r="B3056" s="2">
        <v>43896</v>
      </c>
      <c r="C3056" s="1" t="s">
        <v>4</v>
      </c>
      <c r="D3056" s="1">
        <v>18.7</v>
      </c>
    </row>
    <row r="3057" spans="2:4" x14ac:dyDescent="0.25">
      <c r="B3057" s="2">
        <v>43897</v>
      </c>
      <c r="C3057" s="1" t="s">
        <v>3</v>
      </c>
      <c r="D3057" s="1">
        <v>21.3</v>
      </c>
    </row>
    <row r="3058" spans="2:4" x14ac:dyDescent="0.25">
      <c r="B3058" s="2">
        <v>43897</v>
      </c>
      <c r="C3058" s="1" t="s">
        <v>4</v>
      </c>
      <c r="D3058" s="1">
        <v>15.8</v>
      </c>
    </row>
    <row r="3059" spans="2:4" x14ac:dyDescent="0.25">
      <c r="B3059" s="2">
        <v>43898</v>
      </c>
      <c r="C3059" s="1" t="s">
        <v>3</v>
      </c>
      <c r="D3059" s="1">
        <v>21.3</v>
      </c>
    </row>
    <row r="3060" spans="2:4" x14ac:dyDescent="0.25">
      <c r="B3060" s="2">
        <v>43898</v>
      </c>
      <c r="C3060" s="1" t="s">
        <v>4</v>
      </c>
      <c r="D3060" s="1">
        <v>15.8</v>
      </c>
    </row>
    <row r="3061" spans="2:4" x14ac:dyDescent="0.25">
      <c r="B3061" s="2">
        <v>43899</v>
      </c>
      <c r="C3061" s="1" t="s">
        <v>3</v>
      </c>
      <c r="D3061" s="1">
        <v>21.3</v>
      </c>
    </row>
    <row r="3062" spans="2:4" x14ac:dyDescent="0.25">
      <c r="B3062" s="2">
        <v>43899</v>
      </c>
      <c r="C3062" s="1" t="s">
        <v>4</v>
      </c>
      <c r="D3062" s="1">
        <v>15.8</v>
      </c>
    </row>
    <row r="3063" spans="2:4" x14ac:dyDescent="0.25">
      <c r="B3063" s="2">
        <v>43900</v>
      </c>
      <c r="C3063" s="1" t="s">
        <v>3</v>
      </c>
      <c r="D3063" s="1">
        <v>21.3</v>
      </c>
    </row>
    <row r="3064" spans="2:4" x14ac:dyDescent="0.25">
      <c r="B3064" s="2">
        <v>43900</v>
      </c>
      <c r="C3064" s="1" t="s">
        <v>4</v>
      </c>
      <c r="D3064" s="1">
        <v>15.8</v>
      </c>
    </row>
    <row r="3065" spans="2:4" x14ac:dyDescent="0.25">
      <c r="B3065" s="2">
        <v>43901</v>
      </c>
      <c r="C3065" s="1" t="s">
        <v>3</v>
      </c>
      <c r="D3065" s="1">
        <v>14.8</v>
      </c>
    </row>
    <row r="3066" spans="2:4" x14ac:dyDescent="0.25">
      <c r="B3066" s="2">
        <v>43901</v>
      </c>
      <c r="C3066" s="1" t="s">
        <v>4</v>
      </c>
      <c r="D3066" s="1">
        <v>8.3000000000000007</v>
      </c>
    </row>
    <row r="3067" spans="2:4" x14ac:dyDescent="0.25">
      <c r="B3067" s="2">
        <v>43902</v>
      </c>
      <c r="C3067" s="1" t="s">
        <v>3</v>
      </c>
      <c r="D3067" s="1">
        <v>14.1</v>
      </c>
    </row>
    <row r="3068" spans="2:4" x14ac:dyDescent="0.25">
      <c r="B3068" s="2">
        <v>43902</v>
      </c>
      <c r="C3068" s="1" t="s">
        <v>4</v>
      </c>
      <c r="D3068" s="1">
        <v>8</v>
      </c>
    </row>
    <row r="3069" spans="2:4" x14ac:dyDescent="0.25">
      <c r="B3069" s="2">
        <v>43903</v>
      </c>
      <c r="C3069" s="1" t="s">
        <v>3</v>
      </c>
      <c r="D3069" s="1">
        <v>13.7</v>
      </c>
    </row>
    <row r="3070" spans="2:4" x14ac:dyDescent="0.25">
      <c r="B3070" s="2">
        <v>43903</v>
      </c>
      <c r="C3070" s="1" t="s">
        <v>4</v>
      </c>
      <c r="D3070" s="1">
        <v>7.7</v>
      </c>
    </row>
    <row r="3071" spans="2:4" x14ac:dyDescent="0.25">
      <c r="B3071" s="2">
        <v>43904</v>
      </c>
      <c r="C3071" s="1" t="s">
        <v>3</v>
      </c>
      <c r="D3071" s="1">
        <v>13.2</v>
      </c>
    </row>
    <row r="3072" spans="2:4" x14ac:dyDescent="0.25">
      <c r="B3072" s="2">
        <v>43904</v>
      </c>
      <c r="C3072" s="1" t="s">
        <v>4</v>
      </c>
      <c r="D3072" s="1">
        <v>7.6</v>
      </c>
    </row>
    <row r="3073" spans="2:4" x14ac:dyDescent="0.25">
      <c r="B3073" s="2">
        <v>43905</v>
      </c>
      <c r="C3073" s="1" t="s">
        <v>3</v>
      </c>
      <c r="D3073" s="1">
        <v>12</v>
      </c>
    </row>
    <row r="3074" spans="2:4" x14ac:dyDescent="0.25">
      <c r="B3074" s="2">
        <v>43905</v>
      </c>
      <c r="C3074" s="1" t="s">
        <v>4</v>
      </c>
      <c r="D3074" s="1">
        <v>7</v>
      </c>
    </row>
    <row r="3075" spans="2:4" x14ac:dyDescent="0.25">
      <c r="B3075" s="2">
        <v>43906</v>
      </c>
      <c r="C3075" s="1" t="s">
        <v>3</v>
      </c>
      <c r="D3075" s="1">
        <v>11.6</v>
      </c>
    </row>
    <row r="3076" spans="2:4" x14ac:dyDescent="0.25">
      <c r="B3076" s="2">
        <v>43906</v>
      </c>
      <c r="C3076" s="1" t="s">
        <v>4</v>
      </c>
      <c r="D3076" s="1">
        <v>6.7</v>
      </c>
    </row>
    <row r="3077" spans="2:4" x14ac:dyDescent="0.25">
      <c r="B3077" s="2">
        <v>43907</v>
      </c>
      <c r="C3077" s="1" t="s">
        <v>3</v>
      </c>
      <c r="D3077" s="1">
        <v>11.9</v>
      </c>
    </row>
    <row r="3078" spans="2:4" x14ac:dyDescent="0.25">
      <c r="B3078" s="2">
        <v>43907</v>
      </c>
      <c r="C3078" s="1" t="s">
        <v>4</v>
      </c>
      <c r="D3078" s="1">
        <v>7</v>
      </c>
    </row>
    <row r="3079" spans="2:4" x14ac:dyDescent="0.25">
      <c r="B3079" s="2">
        <v>43908</v>
      </c>
      <c r="C3079" s="1" t="s">
        <v>3</v>
      </c>
      <c r="D3079" s="1">
        <v>14.5</v>
      </c>
    </row>
    <row r="3080" spans="2:4" x14ac:dyDescent="0.25">
      <c r="B3080" s="2">
        <v>43908</v>
      </c>
      <c r="C3080" s="1" t="s">
        <v>4</v>
      </c>
      <c r="D3080" s="1">
        <v>8.1999999999999993</v>
      </c>
    </row>
    <row r="3081" spans="2:4" x14ac:dyDescent="0.25">
      <c r="B3081" s="2">
        <v>43909</v>
      </c>
      <c r="C3081" s="1" t="s">
        <v>3</v>
      </c>
      <c r="D3081" s="1">
        <v>13.2</v>
      </c>
    </row>
    <row r="3082" spans="2:4" x14ac:dyDescent="0.25">
      <c r="B3082" s="2">
        <v>43909</v>
      </c>
      <c r="C3082" s="1" t="s">
        <v>4</v>
      </c>
      <c r="D3082" s="1">
        <v>7.7</v>
      </c>
    </row>
    <row r="3083" spans="2:4" x14ac:dyDescent="0.25">
      <c r="B3083" s="2">
        <v>43910</v>
      </c>
      <c r="C3083" s="1" t="s">
        <v>3</v>
      </c>
      <c r="D3083" s="1">
        <v>12.7</v>
      </c>
    </row>
    <row r="3084" spans="2:4" x14ac:dyDescent="0.25">
      <c r="B3084" s="2">
        <v>43910</v>
      </c>
      <c r="C3084" s="1" t="s">
        <v>4</v>
      </c>
      <c r="D3084" s="1">
        <v>7.4</v>
      </c>
    </row>
    <row r="3085" spans="2:4" x14ac:dyDescent="0.25">
      <c r="B3085" s="2">
        <v>43911</v>
      </c>
      <c r="C3085" s="1" t="s">
        <v>3</v>
      </c>
      <c r="D3085" s="1">
        <v>12</v>
      </c>
    </row>
    <row r="3086" spans="2:4" x14ac:dyDescent="0.25">
      <c r="B3086" s="2">
        <v>43911</v>
      </c>
      <c r="C3086" s="1" t="s">
        <v>4</v>
      </c>
      <c r="D3086" s="1">
        <v>7.2</v>
      </c>
    </row>
    <row r="3087" spans="2:4" x14ac:dyDescent="0.25">
      <c r="B3087" s="2">
        <v>43912</v>
      </c>
      <c r="C3087" s="1" t="s">
        <v>3</v>
      </c>
      <c r="D3087" s="1">
        <v>11.5</v>
      </c>
    </row>
    <row r="3088" spans="2:4" x14ac:dyDescent="0.25">
      <c r="B3088" s="2">
        <v>43912</v>
      </c>
      <c r="C3088" s="1" t="s">
        <v>4</v>
      </c>
      <c r="D3088" s="1">
        <v>6.9</v>
      </c>
    </row>
    <row r="3089" spans="2:4" x14ac:dyDescent="0.25">
      <c r="B3089" s="2">
        <v>43913</v>
      </c>
      <c r="C3089" s="1" t="s">
        <v>3</v>
      </c>
      <c r="D3089" s="1">
        <v>11.5</v>
      </c>
    </row>
    <row r="3090" spans="2:4" x14ac:dyDescent="0.25">
      <c r="B3090" s="2">
        <v>43913</v>
      </c>
      <c r="C3090" s="1" t="s">
        <v>4</v>
      </c>
      <c r="D3090" s="1">
        <v>6.9</v>
      </c>
    </row>
    <row r="3091" spans="2:4" x14ac:dyDescent="0.25">
      <c r="B3091" s="2">
        <v>43914</v>
      </c>
      <c r="C3091" s="1" t="s">
        <v>3</v>
      </c>
      <c r="D3091" s="1">
        <v>11.5</v>
      </c>
    </row>
    <row r="3092" spans="2:4" x14ac:dyDescent="0.25">
      <c r="B3092" s="2">
        <v>43914</v>
      </c>
      <c r="C3092" s="1" t="s">
        <v>4</v>
      </c>
      <c r="D3092" s="1">
        <v>6.9</v>
      </c>
    </row>
    <row r="3093" spans="2:4" x14ac:dyDescent="0.25">
      <c r="B3093" s="2">
        <v>43915</v>
      </c>
      <c r="C3093" s="1" t="s">
        <v>3</v>
      </c>
      <c r="D3093" s="1">
        <v>23.7</v>
      </c>
    </row>
    <row r="3094" spans="2:4" x14ac:dyDescent="0.25">
      <c r="B3094" s="2">
        <v>43915</v>
      </c>
      <c r="C3094" s="1" t="s">
        <v>4</v>
      </c>
      <c r="D3094" s="1">
        <v>23</v>
      </c>
    </row>
    <row r="3095" spans="2:4" x14ac:dyDescent="0.25">
      <c r="B3095" s="2">
        <v>43916</v>
      </c>
      <c r="C3095" s="1" t="s">
        <v>3</v>
      </c>
      <c r="D3095" s="1">
        <v>23.6</v>
      </c>
    </row>
    <row r="3096" spans="2:4" x14ac:dyDescent="0.25">
      <c r="B3096" s="2">
        <v>43916</v>
      </c>
      <c r="C3096" s="1" t="s">
        <v>4</v>
      </c>
      <c r="D3096" s="1">
        <v>22.7</v>
      </c>
    </row>
    <row r="3097" spans="2:4" x14ac:dyDescent="0.25">
      <c r="B3097" s="2">
        <v>43917</v>
      </c>
      <c r="C3097" s="1" t="s">
        <v>3</v>
      </c>
      <c r="D3097" s="1">
        <v>20</v>
      </c>
    </row>
    <row r="3098" spans="2:4" x14ac:dyDescent="0.25">
      <c r="B3098" s="2">
        <v>43917</v>
      </c>
      <c r="C3098" s="1" t="s">
        <v>4</v>
      </c>
      <c r="D3098" s="1">
        <v>10.7</v>
      </c>
    </row>
    <row r="3099" spans="2:4" x14ac:dyDescent="0.25">
      <c r="B3099" s="2">
        <v>43918</v>
      </c>
      <c r="C3099" s="1" t="s">
        <v>3</v>
      </c>
      <c r="D3099" s="1">
        <v>18</v>
      </c>
    </row>
    <row r="3100" spans="2:4" x14ac:dyDescent="0.25">
      <c r="B3100" s="2">
        <v>43918</v>
      </c>
      <c r="C3100" s="1" t="s">
        <v>4</v>
      </c>
      <c r="D3100" s="1">
        <v>9.8000000000000007</v>
      </c>
    </row>
    <row r="3101" spans="2:4" x14ac:dyDescent="0.25">
      <c r="B3101" s="2">
        <v>43919</v>
      </c>
      <c r="C3101" s="1" t="s">
        <v>3</v>
      </c>
      <c r="D3101" s="1">
        <v>16.7</v>
      </c>
    </row>
    <row r="3102" spans="2:4" x14ac:dyDescent="0.25">
      <c r="B3102" s="2">
        <v>43919</v>
      </c>
      <c r="C3102" s="1" t="s">
        <v>4</v>
      </c>
      <c r="D3102" s="1">
        <v>9.1999999999999993</v>
      </c>
    </row>
    <row r="3103" spans="2:4" x14ac:dyDescent="0.25">
      <c r="B3103" s="2">
        <v>43920</v>
      </c>
      <c r="C3103" s="1" t="s">
        <v>3</v>
      </c>
      <c r="D3103" s="1">
        <v>16.7</v>
      </c>
    </row>
    <row r="3104" spans="2:4" x14ac:dyDescent="0.25">
      <c r="B3104" s="2">
        <v>43920</v>
      </c>
      <c r="C3104" s="1" t="s">
        <v>4</v>
      </c>
      <c r="D3104" s="1">
        <v>9.1999999999999993</v>
      </c>
    </row>
    <row r="3105" spans="2:4" x14ac:dyDescent="0.25">
      <c r="B3105" s="2">
        <v>43921</v>
      </c>
      <c r="C3105" s="1" t="s">
        <v>3</v>
      </c>
      <c r="D3105" s="1">
        <v>15.4</v>
      </c>
    </row>
    <row r="3106" spans="2:4" x14ac:dyDescent="0.25">
      <c r="B3106" s="2">
        <v>43921</v>
      </c>
      <c r="C3106" s="1" t="s">
        <v>4</v>
      </c>
      <c r="D3106" s="1">
        <v>8.6999999999999993</v>
      </c>
    </row>
    <row r="3107" spans="2:4" x14ac:dyDescent="0.25">
      <c r="B3107" s="2">
        <v>43922</v>
      </c>
      <c r="C3107" s="1" t="s">
        <v>3</v>
      </c>
      <c r="D3107" s="1">
        <v>15.4</v>
      </c>
    </row>
    <row r="3108" spans="2:4" x14ac:dyDescent="0.25">
      <c r="B3108" s="2">
        <v>43922</v>
      </c>
      <c r="C3108" s="1" t="s">
        <v>4</v>
      </c>
      <c r="D3108" s="1">
        <v>8.6</v>
      </c>
    </row>
    <row r="3109" spans="2:4" x14ac:dyDescent="0.25">
      <c r="B3109" s="2">
        <v>43923</v>
      </c>
      <c r="C3109" s="1" t="s">
        <v>3</v>
      </c>
      <c r="D3109" s="1">
        <v>14.8</v>
      </c>
    </row>
    <row r="3110" spans="2:4" x14ac:dyDescent="0.25">
      <c r="B3110" s="2">
        <v>43923</v>
      </c>
      <c r="C3110" s="1" t="s">
        <v>4</v>
      </c>
      <c r="D3110" s="1">
        <v>8.4</v>
      </c>
    </row>
    <row r="3111" spans="2:4" x14ac:dyDescent="0.25">
      <c r="B3111" s="2">
        <v>43924</v>
      </c>
      <c r="C3111" s="1" t="s">
        <v>3</v>
      </c>
      <c r="D3111" s="1">
        <v>13.4</v>
      </c>
    </row>
    <row r="3112" spans="2:4" x14ac:dyDescent="0.25">
      <c r="B3112" s="2">
        <v>43924</v>
      </c>
      <c r="C3112" s="1" t="s">
        <v>4</v>
      </c>
      <c r="D3112" s="1">
        <v>7.8</v>
      </c>
    </row>
    <row r="3113" spans="2:4" x14ac:dyDescent="0.25">
      <c r="B3113" s="2">
        <v>43925</v>
      </c>
      <c r="C3113" s="1" t="s">
        <v>3</v>
      </c>
      <c r="D3113" s="1">
        <v>13.1</v>
      </c>
    </row>
    <row r="3114" spans="2:4" x14ac:dyDescent="0.25">
      <c r="B3114" s="2">
        <v>43925</v>
      </c>
      <c r="C3114" s="1" t="s">
        <v>4</v>
      </c>
      <c r="D3114" s="1">
        <v>7.6</v>
      </c>
    </row>
    <row r="3115" spans="2:4" x14ac:dyDescent="0.25">
      <c r="B3115" s="2">
        <v>43926</v>
      </c>
      <c r="C3115" s="1" t="s">
        <v>3</v>
      </c>
      <c r="D3115" s="1">
        <v>12.8</v>
      </c>
    </row>
    <row r="3116" spans="2:4" x14ac:dyDescent="0.25">
      <c r="B3116" s="2">
        <v>43926</v>
      </c>
      <c r="C3116" s="1" t="s">
        <v>4</v>
      </c>
      <c r="D3116" s="1">
        <v>7.6</v>
      </c>
    </row>
    <row r="3117" spans="2:4" x14ac:dyDescent="0.25">
      <c r="B3117" s="2">
        <v>43927</v>
      </c>
      <c r="C3117" s="1" t="s">
        <v>3</v>
      </c>
      <c r="D3117" s="1">
        <v>11.9</v>
      </c>
    </row>
    <row r="3118" spans="2:4" x14ac:dyDescent="0.25">
      <c r="B3118" s="2">
        <v>43927</v>
      </c>
      <c r="C3118" s="1" t="s">
        <v>4</v>
      </c>
      <c r="D3118" s="1">
        <v>7.1</v>
      </c>
    </row>
    <row r="3119" spans="2:4" x14ac:dyDescent="0.25">
      <c r="B3119" s="2">
        <v>43928</v>
      </c>
      <c r="C3119" s="1" t="s">
        <v>3</v>
      </c>
      <c r="D3119" s="1">
        <v>11.5</v>
      </c>
    </row>
    <row r="3120" spans="2:4" x14ac:dyDescent="0.25">
      <c r="B3120" s="2">
        <v>43928</v>
      </c>
      <c r="C3120" s="1" t="s">
        <v>4</v>
      </c>
      <c r="D3120" s="1">
        <v>6.7</v>
      </c>
    </row>
    <row r="3121" spans="2:4" x14ac:dyDescent="0.25">
      <c r="B3121" s="2">
        <v>43929</v>
      </c>
      <c r="C3121" s="1" t="s">
        <v>3</v>
      </c>
      <c r="D3121" s="1">
        <v>11.7</v>
      </c>
    </row>
    <row r="3122" spans="2:4" x14ac:dyDescent="0.25">
      <c r="B3122" s="2">
        <v>43929</v>
      </c>
      <c r="C3122" s="1" t="s">
        <v>4</v>
      </c>
      <c r="D3122" s="1">
        <v>7</v>
      </c>
    </row>
    <row r="3123" spans="2:4" x14ac:dyDescent="0.25">
      <c r="B3123" s="2">
        <v>43930</v>
      </c>
      <c r="C3123" s="1" t="s">
        <v>3</v>
      </c>
      <c r="D3123" s="1">
        <v>11.6</v>
      </c>
    </row>
    <row r="3124" spans="2:4" x14ac:dyDescent="0.25">
      <c r="B3124" s="2">
        <v>43930</v>
      </c>
      <c r="C3124" s="1" t="s">
        <v>4</v>
      </c>
      <c r="D3124" s="1">
        <v>6.5</v>
      </c>
    </row>
    <row r="3125" spans="2:4" x14ac:dyDescent="0.25">
      <c r="B3125" s="2">
        <v>43931</v>
      </c>
      <c r="C3125" s="1" t="s">
        <v>3</v>
      </c>
      <c r="D3125" s="1">
        <v>10.9</v>
      </c>
    </row>
    <row r="3126" spans="2:4" x14ac:dyDescent="0.25">
      <c r="B3126" s="2">
        <v>43931</v>
      </c>
      <c r="C3126" s="1" t="s">
        <v>4</v>
      </c>
      <c r="D3126" s="1">
        <v>6.5</v>
      </c>
    </row>
    <row r="3127" spans="2:4" x14ac:dyDescent="0.25">
      <c r="B3127" s="2">
        <v>43932</v>
      </c>
      <c r="C3127" s="1" t="s">
        <v>3</v>
      </c>
      <c r="D3127" s="1">
        <v>10.6</v>
      </c>
    </row>
    <row r="3128" spans="2:4" x14ac:dyDescent="0.25">
      <c r="B3128" s="2">
        <v>43932</v>
      </c>
      <c r="C3128" s="1" t="s">
        <v>4</v>
      </c>
      <c r="D3128" s="1">
        <v>6.5</v>
      </c>
    </row>
    <row r="3129" spans="2:4" x14ac:dyDescent="0.25">
      <c r="B3129" s="2">
        <v>43933</v>
      </c>
      <c r="C3129" s="1" t="s">
        <v>3</v>
      </c>
      <c r="D3129" s="1">
        <v>10</v>
      </c>
    </row>
    <row r="3130" spans="2:4" x14ac:dyDescent="0.25">
      <c r="B3130" s="2">
        <v>43933</v>
      </c>
      <c r="C3130" s="1" t="s">
        <v>4</v>
      </c>
      <c r="D3130" s="1">
        <v>6.3</v>
      </c>
    </row>
    <row r="3131" spans="2:4" x14ac:dyDescent="0.25">
      <c r="B3131" s="2">
        <v>43934</v>
      </c>
      <c r="C3131" s="1" t="s">
        <v>3</v>
      </c>
      <c r="D3131" s="1">
        <v>9.9</v>
      </c>
    </row>
    <row r="3132" spans="2:4" x14ac:dyDescent="0.25">
      <c r="B3132" s="2">
        <v>43934</v>
      </c>
      <c r="C3132" s="1" t="s">
        <v>4</v>
      </c>
      <c r="D3132" s="1">
        <v>6.2</v>
      </c>
    </row>
    <row r="3133" spans="2:4" x14ac:dyDescent="0.25">
      <c r="B3133" s="2">
        <v>43935</v>
      </c>
      <c r="C3133" s="1" t="s">
        <v>3</v>
      </c>
      <c r="D3133" s="1">
        <v>11.1</v>
      </c>
    </row>
    <row r="3134" spans="2:4" x14ac:dyDescent="0.25">
      <c r="B3134" s="2">
        <v>43935</v>
      </c>
      <c r="C3134" s="1" t="s">
        <v>4</v>
      </c>
      <c r="D3134" s="1">
        <v>6.6</v>
      </c>
    </row>
    <row r="3135" spans="2:4" x14ac:dyDescent="0.25">
      <c r="B3135" s="2">
        <v>43936</v>
      </c>
      <c r="C3135" s="1" t="s">
        <v>3</v>
      </c>
      <c r="D3135" s="1">
        <v>10</v>
      </c>
    </row>
    <row r="3136" spans="2:4" x14ac:dyDescent="0.25">
      <c r="B3136" s="2">
        <v>43936</v>
      </c>
      <c r="C3136" s="1" t="s">
        <v>4</v>
      </c>
      <c r="D3136" s="1">
        <v>6</v>
      </c>
    </row>
    <row r="3137" spans="2:4" x14ac:dyDescent="0.25">
      <c r="B3137" s="2">
        <v>43937</v>
      </c>
      <c r="C3137" s="1" t="s">
        <v>3</v>
      </c>
      <c r="D3137" s="1">
        <v>9.5</v>
      </c>
    </row>
    <row r="3138" spans="2:4" x14ac:dyDescent="0.25">
      <c r="B3138" s="2">
        <v>43937</v>
      </c>
      <c r="C3138" s="1" t="s">
        <v>4</v>
      </c>
      <c r="D3138" s="1">
        <v>5.9</v>
      </c>
    </row>
    <row r="3139" spans="2:4" x14ac:dyDescent="0.25">
      <c r="B3139" s="2">
        <v>43938</v>
      </c>
      <c r="C3139" s="1" t="s">
        <v>3</v>
      </c>
      <c r="D3139" s="1">
        <v>9</v>
      </c>
    </row>
    <row r="3140" spans="2:4" x14ac:dyDescent="0.25">
      <c r="B3140" s="2">
        <v>43938</v>
      </c>
      <c r="C3140" s="1" t="s">
        <v>4</v>
      </c>
      <c r="D3140" s="1">
        <v>5.9</v>
      </c>
    </row>
    <row r="3141" spans="2:4" x14ac:dyDescent="0.25">
      <c r="B3141" s="2">
        <v>43939</v>
      </c>
      <c r="C3141" s="1" t="s">
        <v>3</v>
      </c>
      <c r="D3141" s="1">
        <v>9.1</v>
      </c>
    </row>
    <row r="3142" spans="2:4" x14ac:dyDescent="0.25">
      <c r="B3142" s="2">
        <v>43939</v>
      </c>
      <c r="C3142" s="1" t="s">
        <v>4</v>
      </c>
      <c r="D3142" s="1">
        <v>5.9</v>
      </c>
    </row>
    <row r="3143" spans="2:4" x14ac:dyDescent="0.25">
      <c r="B3143" s="2">
        <v>43940</v>
      </c>
      <c r="C3143" s="1" t="s">
        <v>3</v>
      </c>
      <c r="D3143" s="1">
        <v>8.8000000000000007</v>
      </c>
    </row>
    <row r="3144" spans="2:4" x14ac:dyDescent="0.25">
      <c r="B3144" s="2">
        <v>43940</v>
      </c>
      <c r="C3144" s="1" t="s">
        <v>4</v>
      </c>
      <c r="D3144" s="1">
        <v>5.7</v>
      </c>
    </row>
    <row r="3145" spans="2:4" x14ac:dyDescent="0.25">
      <c r="B3145" s="2">
        <v>43941</v>
      </c>
      <c r="C3145" s="1" t="s">
        <v>3</v>
      </c>
      <c r="D3145" s="1">
        <v>8.9</v>
      </c>
    </row>
    <row r="3146" spans="2:4" x14ac:dyDescent="0.25">
      <c r="B3146" s="2">
        <v>43941</v>
      </c>
      <c r="C3146" s="1" t="s">
        <v>4</v>
      </c>
      <c r="D3146" s="1">
        <v>5.9</v>
      </c>
    </row>
    <row r="3147" spans="2:4" x14ac:dyDescent="0.25">
      <c r="B3147" s="2">
        <v>43942</v>
      </c>
      <c r="C3147" s="1" t="s">
        <v>3</v>
      </c>
      <c r="D3147" s="1">
        <v>8.9</v>
      </c>
    </row>
    <row r="3148" spans="2:4" x14ac:dyDescent="0.25">
      <c r="B3148" s="2">
        <v>43942</v>
      </c>
      <c r="C3148" s="1" t="s">
        <v>4</v>
      </c>
      <c r="D3148" s="1">
        <v>5.9</v>
      </c>
    </row>
    <row r="3149" spans="2:4" x14ac:dyDescent="0.25">
      <c r="B3149" s="2">
        <v>43943</v>
      </c>
      <c r="C3149" s="1" t="s">
        <v>3</v>
      </c>
      <c r="D3149" s="1">
        <v>9.1</v>
      </c>
    </row>
    <row r="3150" spans="2:4" x14ac:dyDescent="0.25">
      <c r="B3150" s="2">
        <v>43943</v>
      </c>
      <c r="C3150" s="1" t="s">
        <v>4</v>
      </c>
      <c r="D3150" s="1">
        <v>5.7</v>
      </c>
    </row>
    <row r="3151" spans="2:4" x14ac:dyDescent="0.25">
      <c r="B3151" s="2">
        <v>43944</v>
      </c>
      <c r="C3151" s="1" t="s">
        <v>3</v>
      </c>
      <c r="D3151" s="1">
        <v>8.3000000000000007</v>
      </c>
    </row>
    <row r="3152" spans="2:4" x14ac:dyDescent="0.25">
      <c r="B3152" s="2">
        <v>43944</v>
      </c>
      <c r="C3152" s="1" t="s">
        <v>4</v>
      </c>
      <c r="D3152" s="1">
        <v>5.3</v>
      </c>
    </row>
    <row r="3153" spans="2:4" x14ac:dyDescent="0.25">
      <c r="B3153" s="2">
        <v>43945</v>
      </c>
      <c r="C3153" s="1" t="s">
        <v>3</v>
      </c>
      <c r="D3153" s="1">
        <v>8.4</v>
      </c>
    </row>
    <row r="3154" spans="2:4" x14ac:dyDescent="0.25">
      <c r="B3154" s="2">
        <v>43945</v>
      </c>
      <c r="C3154" s="1" t="s">
        <v>4</v>
      </c>
      <c r="D3154" s="1">
        <v>5.5</v>
      </c>
    </row>
    <row r="3155" spans="2:4" x14ac:dyDescent="0.25">
      <c r="B3155" s="2">
        <v>43946</v>
      </c>
      <c r="C3155" s="1" t="s">
        <v>3</v>
      </c>
      <c r="D3155" s="1">
        <v>8.6999999999999993</v>
      </c>
    </row>
    <row r="3156" spans="2:4" x14ac:dyDescent="0.25">
      <c r="B3156" s="2">
        <v>43946</v>
      </c>
      <c r="C3156" s="1" t="s">
        <v>4</v>
      </c>
      <c r="D3156" s="1">
        <v>5.7</v>
      </c>
    </row>
    <row r="3157" spans="2:4" x14ac:dyDescent="0.25">
      <c r="B3157" s="2">
        <v>43947</v>
      </c>
      <c r="C3157" s="1" t="s">
        <v>3</v>
      </c>
      <c r="D3157" s="1">
        <v>9.4</v>
      </c>
    </row>
    <row r="3158" spans="2:4" x14ac:dyDescent="0.25">
      <c r="B3158" s="2">
        <v>43947</v>
      </c>
      <c r="C3158" s="1" t="s">
        <v>4</v>
      </c>
      <c r="D3158" s="1">
        <v>6</v>
      </c>
    </row>
    <row r="3159" spans="2:4" x14ac:dyDescent="0.25">
      <c r="B3159" s="2">
        <v>43948</v>
      </c>
      <c r="C3159" s="1" t="s">
        <v>3</v>
      </c>
      <c r="D3159" s="1">
        <v>9.8000000000000007</v>
      </c>
    </row>
    <row r="3160" spans="2:4" x14ac:dyDescent="0.25">
      <c r="B3160" s="2">
        <v>43948</v>
      </c>
      <c r="C3160" s="1" t="s">
        <v>4</v>
      </c>
      <c r="D3160" s="1">
        <v>6</v>
      </c>
    </row>
    <row r="3161" spans="2:4" x14ac:dyDescent="0.25">
      <c r="B3161" s="2">
        <v>43949</v>
      </c>
      <c r="C3161" s="1" t="s">
        <v>3</v>
      </c>
      <c r="D3161" s="1">
        <v>8.6999999999999993</v>
      </c>
    </row>
    <row r="3162" spans="2:4" x14ac:dyDescent="0.25">
      <c r="B3162" s="2">
        <v>43949</v>
      </c>
      <c r="C3162" s="1" t="s">
        <v>4</v>
      </c>
      <c r="D3162" s="1">
        <v>5.6</v>
      </c>
    </row>
    <row r="3163" spans="2:4" x14ac:dyDescent="0.25">
      <c r="B3163" s="2">
        <v>43950</v>
      </c>
      <c r="C3163" s="1" t="s">
        <v>3</v>
      </c>
      <c r="D3163" s="1">
        <v>7.9</v>
      </c>
    </row>
    <row r="3164" spans="2:4" x14ac:dyDescent="0.25">
      <c r="B3164" s="2">
        <v>43950</v>
      </c>
      <c r="C3164" s="1" t="s">
        <v>4</v>
      </c>
      <c r="D3164" s="1">
        <v>5.2</v>
      </c>
    </row>
    <row r="3165" spans="2:4" x14ac:dyDescent="0.25">
      <c r="B3165" s="2">
        <v>43951</v>
      </c>
      <c r="C3165" s="1" t="s">
        <v>3</v>
      </c>
      <c r="D3165" s="1">
        <v>7.6</v>
      </c>
    </row>
    <row r="3166" spans="2:4" x14ac:dyDescent="0.25">
      <c r="B3166" s="2">
        <v>43951</v>
      </c>
      <c r="C3166" s="1" t="s">
        <v>4</v>
      </c>
      <c r="D3166" s="1">
        <v>5</v>
      </c>
    </row>
    <row r="3167" spans="2:4" x14ac:dyDescent="0.25">
      <c r="B3167" s="2">
        <v>43952</v>
      </c>
      <c r="C3167" s="1" t="s">
        <v>3</v>
      </c>
      <c r="D3167" s="1">
        <v>7.6</v>
      </c>
    </row>
    <row r="3168" spans="2:4" x14ac:dyDescent="0.25">
      <c r="B3168" s="2">
        <v>43952</v>
      </c>
      <c r="C3168" s="1" t="s">
        <v>4</v>
      </c>
      <c r="D3168" s="1">
        <v>5</v>
      </c>
    </row>
    <row r="3169" spans="2:4" x14ac:dyDescent="0.25">
      <c r="B3169" s="2">
        <v>43953</v>
      </c>
      <c r="C3169" s="1" t="s">
        <v>3</v>
      </c>
      <c r="D3169" s="1">
        <v>13.7</v>
      </c>
    </row>
    <row r="3170" spans="2:4" x14ac:dyDescent="0.25">
      <c r="B3170" s="2">
        <v>43953</v>
      </c>
      <c r="C3170" s="1" t="s">
        <v>4</v>
      </c>
      <c r="D3170" s="1">
        <v>7.9</v>
      </c>
    </row>
    <row r="3171" spans="2:4" x14ac:dyDescent="0.25">
      <c r="B3171" s="2">
        <v>43954</v>
      </c>
      <c r="C3171" s="1" t="s">
        <v>3</v>
      </c>
      <c r="D3171" s="1">
        <v>12.3</v>
      </c>
    </row>
    <row r="3172" spans="2:4" x14ac:dyDescent="0.25">
      <c r="B3172" s="2">
        <v>43954</v>
      </c>
      <c r="C3172" s="1" t="s">
        <v>4</v>
      </c>
      <c r="D3172" s="1">
        <v>7.3</v>
      </c>
    </row>
    <row r="3173" spans="2:4" x14ac:dyDescent="0.25">
      <c r="B3173" s="2">
        <v>43955</v>
      </c>
      <c r="C3173" s="1" t="s">
        <v>3</v>
      </c>
      <c r="D3173" s="1">
        <v>10.6</v>
      </c>
    </row>
    <row r="3174" spans="2:4" x14ac:dyDescent="0.25">
      <c r="B3174" s="2">
        <v>43955</v>
      </c>
      <c r="C3174" s="1" t="s">
        <v>4</v>
      </c>
      <c r="D3174" s="1">
        <v>6.3</v>
      </c>
    </row>
    <row r="3175" spans="2:4" x14ac:dyDescent="0.25">
      <c r="B3175" s="2">
        <v>43956</v>
      </c>
      <c r="C3175" s="1" t="s">
        <v>3</v>
      </c>
      <c r="D3175" s="1">
        <v>10</v>
      </c>
    </row>
    <row r="3176" spans="2:4" x14ac:dyDescent="0.25">
      <c r="B3176" s="2">
        <v>43956</v>
      </c>
      <c r="C3176" s="1" t="s">
        <v>4</v>
      </c>
      <c r="D3176" s="1">
        <v>6</v>
      </c>
    </row>
    <row r="3177" spans="2:4" x14ac:dyDescent="0.25">
      <c r="B3177" s="2">
        <v>43957</v>
      </c>
      <c r="C3177" s="1" t="s">
        <v>3</v>
      </c>
      <c r="D3177" s="1">
        <v>15.4</v>
      </c>
    </row>
    <row r="3178" spans="2:4" x14ac:dyDescent="0.25">
      <c r="B3178" s="2">
        <v>43957</v>
      </c>
      <c r="C3178" s="1" t="s">
        <v>4</v>
      </c>
      <c r="D3178" s="1">
        <v>9.9</v>
      </c>
    </row>
    <row r="3179" spans="2:4" x14ac:dyDescent="0.25">
      <c r="B3179" s="2">
        <v>43958</v>
      </c>
      <c r="C3179" s="1" t="s">
        <v>3</v>
      </c>
      <c r="D3179" s="1">
        <v>18.399999999999999</v>
      </c>
    </row>
    <row r="3180" spans="2:4" x14ac:dyDescent="0.25">
      <c r="B3180" s="2">
        <v>43958</v>
      </c>
      <c r="C3180" s="1" t="s">
        <v>4</v>
      </c>
      <c r="D3180" s="1">
        <v>9.8000000000000007</v>
      </c>
    </row>
    <row r="3181" spans="2:4" x14ac:dyDescent="0.25">
      <c r="B3181" s="2">
        <v>43959</v>
      </c>
      <c r="C3181" s="1" t="s">
        <v>3</v>
      </c>
      <c r="D3181" s="1">
        <v>14.8</v>
      </c>
    </row>
    <row r="3182" spans="2:4" x14ac:dyDescent="0.25">
      <c r="B3182" s="2">
        <v>43959</v>
      </c>
      <c r="C3182" s="1" t="s">
        <v>4</v>
      </c>
      <c r="D3182" s="1">
        <v>8.3000000000000007</v>
      </c>
    </row>
    <row r="3183" spans="2:4" x14ac:dyDescent="0.25">
      <c r="B3183" s="2">
        <v>43960</v>
      </c>
      <c r="C3183" s="1" t="s">
        <v>3</v>
      </c>
      <c r="D3183" s="1">
        <v>13.5</v>
      </c>
    </row>
    <row r="3184" spans="2:4" x14ac:dyDescent="0.25">
      <c r="B3184" s="2">
        <v>43960</v>
      </c>
      <c r="C3184" s="1" t="s">
        <v>4</v>
      </c>
      <c r="D3184" s="1">
        <v>7.9</v>
      </c>
    </row>
    <row r="3185" spans="2:4" x14ac:dyDescent="0.25">
      <c r="B3185" s="2">
        <v>43961</v>
      </c>
      <c r="C3185" s="1" t="s">
        <v>3</v>
      </c>
      <c r="D3185" s="1">
        <v>12.2</v>
      </c>
    </row>
    <row r="3186" spans="2:4" x14ac:dyDescent="0.25">
      <c r="B3186" s="2">
        <v>43961</v>
      </c>
      <c r="C3186" s="1" t="s">
        <v>4</v>
      </c>
      <c r="D3186" s="1">
        <v>7.2</v>
      </c>
    </row>
    <row r="3187" spans="2:4" x14ac:dyDescent="0.25">
      <c r="B3187" s="2">
        <v>43962</v>
      </c>
      <c r="C3187" s="1" t="s">
        <v>3</v>
      </c>
      <c r="D3187" s="1">
        <v>11.5</v>
      </c>
    </row>
    <row r="3188" spans="2:4" x14ac:dyDescent="0.25">
      <c r="B3188" s="2">
        <v>43962</v>
      </c>
      <c r="C3188" s="1" t="s">
        <v>4</v>
      </c>
      <c r="D3188" s="1">
        <v>6.9</v>
      </c>
    </row>
    <row r="3189" spans="2:4" x14ac:dyDescent="0.25">
      <c r="B3189" s="2">
        <v>43963</v>
      </c>
      <c r="C3189" s="1" t="s">
        <v>3</v>
      </c>
      <c r="D3189" s="1">
        <v>10.8</v>
      </c>
    </row>
    <row r="3190" spans="2:4" x14ac:dyDescent="0.25">
      <c r="B3190" s="2">
        <v>43963</v>
      </c>
      <c r="C3190" s="1" t="s">
        <v>4</v>
      </c>
      <c r="D3190" s="1">
        <v>6.5</v>
      </c>
    </row>
    <row r="3191" spans="2:4" x14ac:dyDescent="0.25">
      <c r="B3191" s="2">
        <v>43964</v>
      </c>
      <c r="C3191" s="1" t="s">
        <v>3</v>
      </c>
      <c r="D3191" s="1">
        <v>10.3</v>
      </c>
    </row>
    <row r="3192" spans="2:4" x14ac:dyDescent="0.25">
      <c r="B3192" s="2">
        <v>43964</v>
      </c>
      <c r="C3192" s="1" t="s">
        <v>4</v>
      </c>
      <c r="D3192" s="1">
        <v>0.6</v>
      </c>
    </row>
    <row r="3193" spans="2:4" x14ac:dyDescent="0.25">
      <c r="B3193" s="2">
        <v>43965</v>
      </c>
      <c r="C3193" s="1" t="s">
        <v>3</v>
      </c>
      <c r="D3193" s="1">
        <v>10.1</v>
      </c>
    </row>
    <row r="3194" spans="2:4" x14ac:dyDescent="0.25">
      <c r="B3194" s="2">
        <v>43965</v>
      </c>
      <c r="C3194" s="1" t="s">
        <v>4</v>
      </c>
      <c r="D3194" s="1">
        <v>0</v>
      </c>
    </row>
    <row r="3195" spans="2:4" x14ac:dyDescent="0.25">
      <c r="B3195" s="2">
        <v>43966</v>
      </c>
      <c r="C3195" s="1" t="s">
        <v>3</v>
      </c>
      <c r="D3195" s="1">
        <v>9.8000000000000007</v>
      </c>
    </row>
    <row r="3196" spans="2:4" x14ac:dyDescent="0.25">
      <c r="B3196" s="2">
        <v>43966</v>
      </c>
      <c r="C3196" s="1" t="s">
        <v>4</v>
      </c>
      <c r="D3196" s="1">
        <v>0</v>
      </c>
    </row>
    <row r="3197" spans="2:4" x14ac:dyDescent="0.25">
      <c r="B3197" s="2">
        <v>43967</v>
      </c>
      <c r="C3197" s="1" t="s">
        <v>3</v>
      </c>
      <c r="D3197" s="1">
        <v>9.1999999999999993</v>
      </c>
    </row>
    <row r="3198" spans="2:4" x14ac:dyDescent="0.25">
      <c r="B3198" s="2">
        <v>43967</v>
      </c>
      <c r="C3198" s="1" t="s">
        <v>4</v>
      </c>
      <c r="D3198" s="1">
        <v>0</v>
      </c>
    </row>
    <row r="3199" spans="2:4" x14ac:dyDescent="0.25">
      <c r="B3199" s="2">
        <v>43968</v>
      </c>
      <c r="C3199" s="1" t="s">
        <v>3</v>
      </c>
      <c r="D3199" s="1">
        <v>8.9</v>
      </c>
    </row>
    <row r="3200" spans="2:4" x14ac:dyDescent="0.25">
      <c r="B3200" s="2">
        <v>43968</v>
      </c>
      <c r="C3200" s="1" t="s">
        <v>4</v>
      </c>
      <c r="D3200" s="1">
        <v>0</v>
      </c>
    </row>
    <row r="3201" spans="2:4" x14ac:dyDescent="0.25">
      <c r="B3201" s="2">
        <v>43969</v>
      </c>
      <c r="C3201" s="1" t="s">
        <v>3</v>
      </c>
      <c r="D3201" s="1">
        <v>8.9</v>
      </c>
    </row>
    <row r="3202" spans="2:4" x14ac:dyDescent="0.25">
      <c r="B3202" s="2">
        <v>43969</v>
      </c>
      <c r="C3202" s="1" t="s">
        <v>4</v>
      </c>
      <c r="D3202" s="1">
        <v>0</v>
      </c>
    </row>
    <row r="3203" spans="2:4" x14ac:dyDescent="0.25">
      <c r="B3203" s="2">
        <v>43970</v>
      </c>
      <c r="C3203" s="1" t="s">
        <v>3</v>
      </c>
      <c r="D3203" s="1">
        <v>11.2</v>
      </c>
    </row>
    <row r="3204" spans="2:4" x14ac:dyDescent="0.25">
      <c r="B3204" s="2">
        <v>43970</v>
      </c>
      <c r="C3204" s="1" t="s">
        <v>4</v>
      </c>
      <c r="D3204" s="1">
        <v>0</v>
      </c>
    </row>
    <row r="3205" spans="2:4" x14ac:dyDescent="0.25">
      <c r="B3205" s="2">
        <v>43971</v>
      </c>
      <c r="C3205" s="1" t="s">
        <v>3</v>
      </c>
      <c r="D3205" s="1">
        <v>12.3</v>
      </c>
    </row>
    <row r="3206" spans="2:4" x14ac:dyDescent="0.25">
      <c r="B3206" s="2">
        <v>43971</v>
      </c>
      <c r="C3206" s="1" t="s">
        <v>4</v>
      </c>
      <c r="D3206" s="1">
        <v>0</v>
      </c>
    </row>
    <row r="3207" spans="2:4" x14ac:dyDescent="0.25">
      <c r="B3207" s="2">
        <v>43972</v>
      </c>
      <c r="C3207" s="1" t="s">
        <v>3</v>
      </c>
      <c r="D3207" s="1">
        <v>13.2</v>
      </c>
    </row>
    <row r="3208" spans="2:4" x14ac:dyDescent="0.25">
      <c r="B3208" s="2">
        <v>43972</v>
      </c>
      <c r="C3208" s="1" t="s">
        <v>4</v>
      </c>
      <c r="D3208" s="1">
        <v>0</v>
      </c>
    </row>
    <row r="3209" spans="2:4" x14ac:dyDescent="0.25">
      <c r="B3209" s="2">
        <v>43973</v>
      </c>
      <c r="C3209" s="1" t="s">
        <v>3</v>
      </c>
      <c r="D3209" s="1">
        <v>12.7</v>
      </c>
    </row>
    <row r="3210" spans="2:4" x14ac:dyDescent="0.25">
      <c r="B3210" s="2">
        <v>43973</v>
      </c>
      <c r="C3210" s="1" t="s">
        <v>4</v>
      </c>
      <c r="D3210" s="1">
        <v>0</v>
      </c>
    </row>
    <row r="3211" spans="2:4" x14ac:dyDescent="0.25">
      <c r="B3211" s="2">
        <v>43974</v>
      </c>
      <c r="C3211" s="1" t="s">
        <v>3</v>
      </c>
      <c r="D3211" s="1">
        <v>13.8</v>
      </c>
    </row>
    <row r="3212" spans="2:4" x14ac:dyDescent="0.25">
      <c r="B3212" s="2">
        <v>43974</v>
      </c>
      <c r="C3212" s="1" t="s">
        <v>4</v>
      </c>
      <c r="D3212" s="1">
        <v>0</v>
      </c>
    </row>
    <row r="3213" spans="2:4" x14ac:dyDescent="0.25">
      <c r="B3213" s="2">
        <v>43975</v>
      </c>
      <c r="C3213" s="1" t="s">
        <v>3</v>
      </c>
      <c r="D3213" s="1">
        <v>13.8</v>
      </c>
    </row>
    <row r="3214" spans="2:4" x14ac:dyDescent="0.25">
      <c r="B3214" s="2">
        <v>43975</v>
      </c>
      <c r="C3214" s="1" t="s">
        <v>4</v>
      </c>
      <c r="D3214" s="1">
        <v>0</v>
      </c>
    </row>
    <row r="3215" spans="2:4" x14ac:dyDescent="0.25">
      <c r="B3215" s="2">
        <v>43976</v>
      </c>
      <c r="C3215" s="1" t="s">
        <v>3</v>
      </c>
      <c r="D3215" s="1">
        <v>13.8</v>
      </c>
    </row>
    <row r="3216" spans="2:4" x14ac:dyDescent="0.25">
      <c r="B3216" s="2">
        <v>43976</v>
      </c>
      <c r="C3216" s="1" t="s">
        <v>4</v>
      </c>
      <c r="D3216" s="1">
        <v>0</v>
      </c>
    </row>
    <row r="3217" spans="2:4" x14ac:dyDescent="0.25">
      <c r="B3217" s="2">
        <v>43977</v>
      </c>
      <c r="C3217" s="1" t="s">
        <v>3</v>
      </c>
      <c r="D3217" s="1">
        <v>23.9</v>
      </c>
    </row>
    <row r="3218" spans="2:4" x14ac:dyDescent="0.25">
      <c r="B3218" s="2">
        <v>43977</v>
      </c>
      <c r="C3218" s="1" t="s">
        <v>4</v>
      </c>
      <c r="D3218" s="1">
        <v>0</v>
      </c>
    </row>
    <row r="3219" spans="2:4" x14ac:dyDescent="0.25">
      <c r="B3219" s="2">
        <v>43978</v>
      </c>
      <c r="C3219" s="1" t="s">
        <v>3</v>
      </c>
      <c r="D3219" s="1">
        <v>22.1</v>
      </c>
    </row>
    <row r="3220" spans="2:4" x14ac:dyDescent="0.25">
      <c r="B3220" s="2">
        <v>43978</v>
      </c>
      <c r="C3220" s="1" t="s">
        <v>4</v>
      </c>
      <c r="D3220" s="1">
        <v>0</v>
      </c>
    </row>
    <row r="3221" spans="2:4" x14ac:dyDescent="0.25">
      <c r="B3221" s="2">
        <v>43979</v>
      </c>
      <c r="C3221" s="1" t="s">
        <v>3</v>
      </c>
      <c r="D3221" s="1">
        <v>23.4</v>
      </c>
    </row>
    <row r="3222" spans="2:4" x14ac:dyDescent="0.25">
      <c r="B3222" s="2">
        <v>43979</v>
      </c>
      <c r="C3222" s="1" t="s">
        <v>4</v>
      </c>
      <c r="D3222" s="1">
        <v>0</v>
      </c>
    </row>
    <row r="3223" spans="2:4" x14ac:dyDescent="0.25">
      <c r="B3223" s="2">
        <v>43980</v>
      </c>
      <c r="C3223" s="1" t="s">
        <v>3</v>
      </c>
      <c r="D3223" s="1">
        <v>23.9</v>
      </c>
    </row>
    <row r="3224" spans="2:4" x14ac:dyDescent="0.25">
      <c r="B3224" s="2">
        <v>43980</v>
      </c>
      <c r="C3224" s="1" t="s">
        <v>4</v>
      </c>
      <c r="D3224" s="1">
        <v>0</v>
      </c>
    </row>
    <row r="3225" spans="2:4" x14ac:dyDescent="0.25">
      <c r="B3225" s="2">
        <v>43981</v>
      </c>
      <c r="C3225" s="1" t="s">
        <v>3</v>
      </c>
      <c r="D3225" s="1">
        <v>23.9</v>
      </c>
    </row>
    <row r="3226" spans="2:4" x14ac:dyDescent="0.25">
      <c r="B3226" s="2">
        <v>43981</v>
      </c>
      <c r="C3226" s="1" t="s">
        <v>4</v>
      </c>
      <c r="D3226" s="1">
        <v>0</v>
      </c>
    </row>
    <row r="3227" spans="2:4" x14ac:dyDescent="0.25">
      <c r="B3227" s="2">
        <v>43982</v>
      </c>
      <c r="C3227" s="1" t="s">
        <v>3</v>
      </c>
      <c r="D3227" s="1">
        <v>23.9</v>
      </c>
    </row>
    <row r="3228" spans="2:4" x14ac:dyDescent="0.25">
      <c r="B3228" s="2">
        <v>43982</v>
      </c>
      <c r="C3228" s="1" t="s">
        <v>4</v>
      </c>
      <c r="D3228" s="1">
        <v>0</v>
      </c>
    </row>
    <row r="3229" spans="2:4" x14ac:dyDescent="0.25">
      <c r="B3229" s="2">
        <v>43983</v>
      </c>
      <c r="C3229" s="1" t="s">
        <v>3</v>
      </c>
      <c r="D3229" s="1">
        <v>23.5</v>
      </c>
    </row>
    <row r="3230" spans="2:4" x14ac:dyDescent="0.25">
      <c r="B3230" s="2">
        <v>43983</v>
      </c>
      <c r="C3230" s="1" t="s">
        <v>4</v>
      </c>
      <c r="D3230" s="1">
        <v>0</v>
      </c>
    </row>
    <row r="3231" spans="2:4" x14ac:dyDescent="0.25">
      <c r="B3231" s="2">
        <v>43984</v>
      </c>
      <c r="C3231" s="1" t="s">
        <v>3</v>
      </c>
      <c r="D3231" s="1">
        <v>20.8</v>
      </c>
    </row>
    <row r="3232" spans="2:4" x14ac:dyDescent="0.25">
      <c r="B3232" s="2">
        <v>43984</v>
      </c>
      <c r="C3232" s="1" t="s">
        <v>4</v>
      </c>
      <c r="D3232" s="1">
        <v>0</v>
      </c>
    </row>
    <row r="3233" spans="2:4" x14ac:dyDescent="0.25">
      <c r="B3233" s="2">
        <v>43985</v>
      </c>
      <c r="C3233" s="1" t="s">
        <v>3</v>
      </c>
      <c r="D3233" s="1">
        <v>19.2</v>
      </c>
    </row>
    <row r="3234" spans="2:4" x14ac:dyDescent="0.25">
      <c r="B3234" s="2">
        <v>43985</v>
      </c>
      <c r="C3234" s="1" t="s">
        <v>4</v>
      </c>
      <c r="D3234" s="1">
        <v>0</v>
      </c>
    </row>
    <row r="3235" spans="2:4" x14ac:dyDescent="0.25">
      <c r="B3235" s="2">
        <v>43986</v>
      </c>
      <c r="C3235" s="1" t="s">
        <v>3</v>
      </c>
      <c r="D3235" s="1">
        <v>18</v>
      </c>
    </row>
    <row r="3236" spans="2:4" x14ac:dyDescent="0.25">
      <c r="B3236" s="2">
        <v>43986</v>
      </c>
      <c r="C3236" s="1" t="s">
        <v>4</v>
      </c>
      <c r="D3236" s="1">
        <v>0</v>
      </c>
    </row>
    <row r="3237" spans="2:4" x14ac:dyDescent="0.25">
      <c r="B3237" s="2">
        <v>43987</v>
      </c>
      <c r="C3237" s="1" t="s">
        <v>3</v>
      </c>
      <c r="D3237" s="1">
        <v>16.600000000000001</v>
      </c>
    </row>
    <row r="3238" spans="2:4" x14ac:dyDescent="0.25">
      <c r="B3238" s="2">
        <v>43987</v>
      </c>
      <c r="C3238" s="1" t="s">
        <v>4</v>
      </c>
      <c r="D3238" s="1">
        <v>0</v>
      </c>
    </row>
    <row r="3239" spans="2:4" x14ac:dyDescent="0.25">
      <c r="B3239" s="2">
        <v>43988</v>
      </c>
      <c r="C3239" s="1" t="s">
        <v>3</v>
      </c>
      <c r="D3239" s="1">
        <v>15.5</v>
      </c>
    </row>
    <row r="3240" spans="2:4" x14ac:dyDescent="0.25">
      <c r="B3240" s="2">
        <v>43988</v>
      </c>
      <c r="C3240" s="1" t="s">
        <v>4</v>
      </c>
      <c r="D3240" s="1">
        <v>0</v>
      </c>
    </row>
    <row r="3241" spans="2:4" x14ac:dyDescent="0.25">
      <c r="B3241" s="2">
        <v>43989</v>
      </c>
      <c r="C3241" s="1" t="s">
        <v>3</v>
      </c>
      <c r="D3241" s="1">
        <v>14.9</v>
      </c>
    </row>
    <row r="3242" spans="2:4" x14ac:dyDescent="0.25">
      <c r="B3242" s="2">
        <v>43989</v>
      </c>
      <c r="C3242" s="1" t="s">
        <v>4</v>
      </c>
      <c r="D3242" s="1">
        <v>0</v>
      </c>
    </row>
    <row r="3243" spans="2:4" x14ac:dyDescent="0.25">
      <c r="B3243" s="2">
        <v>43990</v>
      </c>
      <c r="C3243" s="1" t="s">
        <v>3</v>
      </c>
      <c r="D3243" s="1">
        <v>14.2</v>
      </c>
    </row>
    <row r="3244" spans="2:4" x14ac:dyDescent="0.25">
      <c r="B3244" s="2">
        <v>43990</v>
      </c>
      <c r="C3244" s="1" t="s">
        <v>4</v>
      </c>
      <c r="D3244" s="1">
        <v>0</v>
      </c>
    </row>
    <row r="3245" spans="2:4" x14ac:dyDescent="0.25">
      <c r="B3245" s="2">
        <v>43991</v>
      </c>
      <c r="C3245" s="1" t="s">
        <v>3</v>
      </c>
      <c r="D3245" s="1">
        <v>14.1</v>
      </c>
    </row>
    <row r="3246" spans="2:4" x14ac:dyDescent="0.25">
      <c r="B3246" s="2">
        <v>43991</v>
      </c>
      <c r="C3246" s="1" t="s">
        <v>4</v>
      </c>
      <c r="D3246" s="1">
        <v>0</v>
      </c>
    </row>
    <row r="3247" spans="2:4" x14ac:dyDescent="0.25">
      <c r="B3247" s="2">
        <v>43992</v>
      </c>
      <c r="C3247" s="1" t="s">
        <v>3</v>
      </c>
      <c r="D3247" s="1">
        <v>13.8</v>
      </c>
    </row>
    <row r="3248" spans="2:4" x14ac:dyDescent="0.25">
      <c r="B3248" s="2">
        <v>43992</v>
      </c>
      <c r="C3248" s="1" t="s">
        <v>4</v>
      </c>
      <c r="D3248" s="1">
        <v>0</v>
      </c>
    </row>
    <row r="3249" spans="2:4" x14ac:dyDescent="0.25">
      <c r="B3249" s="2">
        <v>43993</v>
      </c>
      <c r="C3249" s="1" t="s">
        <v>3</v>
      </c>
      <c r="D3249" s="1">
        <v>13.7</v>
      </c>
    </row>
    <row r="3250" spans="2:4" x14ac:dyDescent="0.25">
      <c r="B3250" s="2">
        <v>43993</v>
      </c>
      <c r="C3250" s="1" t="s">
        <v>4</v>
      </c>
      <c r="D3250" s="1">
        <v>0</v>
      </c>
    </row>
    <row r="3251" spans="2:4" x14ac:dyDescent="0.25">
      <c r="B3251" s="2">
        <v>43994</v>
      </c>
      <c r="C3251" s="1" t="s">
        <v>3</v>
      </c>
      <c r="D3251" s="1">
        <v>20.7</v>
      </c>
    </row>
    <row r="3252" spans="2:4" x14ac:dyDescent="0.25">
      <c r="B3252" s="2">
        <v>43994</v>
      </c>
      <c r="C3252" s="1" t="s">
        <v>4</v>
      </c>
      <c r="D3252" s="1">
        <v>0</v>
      </c>
    </row>
    <row r="3253" spans="2:4" x14ac:dyDescent="0.25">
      <c r="B3253" s="2">
        <v>43995</v>
      </c>
      <c r="C3253" s="1" t="s">
        <v>3</v>
      </c>
      <c r="D3253" s="1">
        <v>23.9</v>
      </c>
    </row>
    <row r="3254" spans="2:4" x14ac:dyDescent="0.25">
      <c r="B3254" s="2">
        <v>43995</v>
      </c>
      <c r="C3254" s="1" t="s">
        <v>4</v>
      </c>
      <c r="D3254" s="1">
        <v>0</v>
      </c>
    </row>
    <row r="3255" spans="2:4" x14ac:dyDescent="0.25">
      <c r="B3255" s="2">
        <v>43996</v>
      </c>
      <c r="C3255" s="1" t="s">
        <v>3</v>
      </c>
      <c r="D3255" s="1">
        <v>23.9</v>
      </c>
    </row>
    <row r="3256" spans="2:4" x14ac:dyDescent="0.25">
      <c r="B3256" s="2">
        <v>43996</v>
      </c>
      <c r="C3256" s="1" t="s">
        <v>4</v>
      </c>
      <c r="D3256" s="1">
        <v>0</v>
      </c>
    </row>
    <row r="3257" spans="2:4" x14ac:dyDescent="0.25">
      <c r="B3257" s="2">
        <v>43997</v>
      </c>
      <c r="C3257" s="1" t="s">
        <v>3</v>
      </c>
      <c r="D3257" s="1">
        <v>20.8</v>
      </c>
    </row>
    <row r="3258" spans="2:4" x14ac:dyDescent="0.25">
      <c r="B3258" s="2">
        <v>43997</v>
      </c>
      <c r="C3258" s="1" t="s">
        <v>4</v>
      </c>
      <c r="D3258" s="1">
        <v>0</v>
      </c>
    </row>
    <row r="3259" spans="2:4" x14ac:dyDescent="0.25">
      <c r="B3259" s="2">
        <v>43998</v>
      </c>
      <c r="C3259" s="1" t="s">
        <v>3</v>
      </c>
      <c r="D3259" s="1">
        <v>23.7</v>
      </c>
    </row>
    <row r="3260" spans="2:4" x14ac:dyDescent="0.25">
      <c r="B3260" s="2">
        <v>43998</v>
      </c>
      <c r="C3260" s="1" t="s">
        <v>4</v>
      </c>
      <c r="D3260" s="1">
        <v>0</v>
      </c>
    </row>
    <row r="3261" spans="2:4" x14ac:dyDescent="0.25">
      <c r="B3261" s="2">
        <v>43999</v>
      </c>
      <c r="C3261" s="1" t="s">
        <v>3</v>
      </c>
      <c r="D3261" s="1">
        <v>23.9</v>
      </c>
    </row>
    <row r="3262" spans="2:4" x14ac:dyDescent="0.25">
      <c r="B3262" s="2">
        <v>43999</v>
      </c>
      <c r="C3262" s="1" t="s">
        <v>4</v>
      </c>
      <c r="D3262" s="1">
        <v>0</v>
      </c>
    </row>
    <row r="3263" spans="2:4" x14ac:dyDescent="0.25">
      <c r="B3263" s="2">
        <v>44000</v>
      </c>
      <c r="C3263" s="1" t="s">
        <v>3</v>
      </c>
      <c r="D3263" s="1">
        <v>23.9</v>
      </c>
    </row>
    <row r="3264" spans="2:4" x14ac:dyDescent="0.25">
      <c r="B3264" s="2">
        <v>44000</v>
      </c>
      <c r="C3264" s="1" t="s">
        <v>4</v>
      </c>
      <c r="D3264" s="1">
        <v>0</v>
      </c>
    </row>
    <row r="3265" spans="2:4" x14ac:dyDescent="0.25">
      <c r="B3265" s="2">
        <v>44001</v>
      </c>
      <c r="C3265" s="1" t="s">
        <v>3</v>
      </c>
      <c r="D3265" s="1">
        <v>23.9</v>
      </c>
    </row>
    <row r="3266" spans="2:4" x14ac:dyDescent="0.25">
      <c r="B3266" s="2">
        <v>44001</v>
      </c>
      <c r="C3266" s="1" t="s">
        <v>4</v>
      </c>
      <c r="D3266" s="1">
        <v>0</v>
      </c>
    </row>
    <row r="3267" spans="2:4" x14ac:dyDescent="0.25">
      <c r="B3267" s="2">
        <v>44002</v>
      </c>
      <c r="C3267" s="1" t="s">
        <v>3</v>
      </c>
      <c r="D3267" s="1">
        <v>23.8</v>
      </c>
    </row>
    <row r="3268" spans="2:4" x14ac:dyDescent="0.25">
      <c r="B3268" s="2">
        <v>44002</v>
      </c>
      <c r="C3268" s="1" t="s">
        <v>4</v>
      </c>
      <c r="D3268" s="1">
        <v>0</v>
      </c>
    </row>
    <row r="3269" spans="2:4" x14ac:dyDescent="0.25">
      <c r="B3269" s="2">
        <v>44003</v>
      </c>
      <c r="C3269" s="1" t="s">
        <v>3</v>
      </c>
      <c r="D3269" s="1">
        <v>22.7</v>
      </c>
    </row>
    <row r="3270" spans="2:4" x14ac:dyDescent="0.25">
      <c r="B3270" s="2">
        <v>44003</v>
      </c>
      <c r="C3270" s="1" t="s">
        <v>4</v>
      </c>
      <c r="D3270" s="1">
        <v>0</v>
      </c>
    </row>
    <row r="3271" spans="2:4" x14ac:dyDescent="0.25">
      <c r="B3271" s="2">
        <v>44004</v>
      </c>
      <c r="C3271" s="1" t="s">
        <v>3</v>
      </c>
      <c r="D3271" s="1">
        <v>19.8</v>
      </c>
    </row>
    <row r="3272" spans="2:4" x14ac:dyDescent="0.25">
      <c r="B3272" s="2">
        <v>44004</v>
      </c>
      <c r="C3272" s="1" t="s">
        <v>4</v>
      </c>
      <c r="D3272" s="1">
        <v>0</v>
      </c>
    </row>
    <row r="3273" spans="2:4" x14ac:dyDescent="0.25">
      <c r="B3273" s="2">
        <v>44005</v>
      </c>
      <c r="C3273" s="1" t="s">
        <v>3</v>
      </c>
      <c r="D3273" s="1">
        <v>18.899999999999999</v>
      </c>
    </row>
    <row r="3274" spans="2:4" x14ac:dyDescent="0.25">
      <c r="B3274" s="2">
        <v>44005</v>
      </c>
      <c r="C3274" s="1" t="s">
        <v>4</v>
      </c>
      <c r="D3274" s="1">
        <v>0</v>
      </c>
    </row>
    <row r="3275" spans="2:4" x14ac:dyDescent="0.25">
      <c r="B3275" s="2">
        <v>44006</v>
      </c>
      <c r="C3275" s="1" t="s">
        <v>3</v>
      </c>
      <c r="D3275" s="1">
        <v>18.2</v>
      </c>
    </row>
    <row r="3276" spans="2:4" x14ac:dyDescent="0.25">
      <c r="B3276" s="2">
        <v>44006</v>
      </c>
      <c r="C3276" s="1" t="s">
        <v>4</v>
      </c>
      <c r="D3276" s="1">
        <v>0</v>
      </c>
    </row>
    <row r="3277" spans="2:4" x14ac:dyDescent="0.25">
      <c r="B3277" s="2">
        <v>44007</v>
      </c>
      <c r="C3277" s="1" t="s">
        <v>3</v>
      </c>
      <c r="D3277" s="1">
        <v>17.3</v>
      </c>
    </row>
    <row r="3278" spans="2:4" x14ac:dyDescent="0.25">
      <c r="B3278" s="2">
        <v>44007</v>
      </c>
      <c r="C3278" s="1" t="s">
        <v>4</v>
      </c>
      <c r="D3278" s="1">
        <v>0</v>
      </c>
    </row>
    <row r="3279" spans="2:4" x14ac:dyDescent="0.25">
      <c r="B3279" s="2">
        <v>44008</v>
      </c>
      <c r="C3279" s="1" t="s">
        <v>3</v>
      </c>
      <c r="D3279" s="1">
        <v>19.100000000000001</v>
      </c>
    </row>
    <row r="3280" spans="2:4" x14ac:dyDescent="0.25">
      <c r="B3280" s="2">
        <v>44008</v>
      </c>
      <c r="C3280" s="1" t="s">
        <v>4</v>
      </c>
      <c r="D3280" s="1">
        <v>0</v>
      </c>
    </row>
    <row r="3281" spans="2:4" x14ac:dyDescent="0.25">
      <c r="B3281" s="2">
        <v>44009</v>
      </c>
      <c r="C3281" s="1" t="s">
        <v>3</v>
      </c>
      <c r="D3281" s="1">
        <v>17.399999999999999</v>
      </c>
    </row>
    <row r="3282" spans="2:4" x14ac:dyDescent="0.25">
      <c r="B3282" s="2">
        <v>44009</v>
      </c>
      <c r="C3282" s="1" t="s">
        <v>4</v>
      </c>
      <c r="D3282" s="1">
        <v>0</v>
      </c>
    </row>
    <row r="3283" spans="2:4" x14ac:dyDescent="0.25">
      <c r="B3283" s="2">
        <v>44010</v>
      </c>
      <c r="C3283" s="1" t="s">
        <v>3</v>
      </c>
      <c r="D3283" s="1">
        <v>16.3</v>
      </c>
    </row>
    <row r="3284" spans="2:4" x14ac:dyDescent="0.25">
      <c r="B3284" s="2">
        <v>44010</v>
      </c>
      <c r="C3284" s="1" t="s">
        <v>4</v>
      </c>
      <c r="D3284" s="1">
        <v>0</v>
      </c>
    </row>
    <row r="3285" spans="2:4" x14ac:dyDescent="0.25">
      <c r="B3285" s="2">
        <v>44011</v>
      </c>
      <c r="C3285" s="1" t="s">
        <v>3</v>
      </c>
      <c r="D3285" s="1">
        <v>16.399999999999999</v>
      </c>
    </row>
    <row r="3286" spans="2:4" x14ac:dyDescent="0.25">
      <c r="B3286" s="2">
        <v>44011</v>
      </c>
      <c r="C3286" s="1" t="s">
        <v>4</v>
      </c>
      <c r="D3286" s="1">
        <v>0</v>
      </c>
    </row>
    <row r="3287" spans="2:4" x14ac:dyDescent="0.25">
      <c r="B3287" s="2">
        <v>44012</v>
      </c>
      <c r="C3287" s="1" t="s">
        <v>3</v>
      </c>
      <c r="D3287" s="1">
        <v>18.8</v>
      </c>
    </row>
    <row r="3288" spans="2:4" x14ac:dyDescent="0.25">
      <c r="B3288" s="2">
        <v>44012</v>
      </c>
      <c r="C3288" s="1" t="s">
        <v>4</v>
      </c>
      <c r="D3288" s="1">
        <v>0</v>
      </c>
    </row>
    <row r="3289" spans="2:4" x14ac:dyDescent="0.25">
      <c r="B3289" s="2">
        <v>44013</v>
      </c>
      <c r="C3289" s="1" t="s">
        <v>3</v>
      </c>
      <c r="D3289" s="1">
        <v>16.399999999999999</v>
      </c>
    </row>
    <row r="3290" spans="2:4" x14ac:dyDescent="0.25">
      <c r="B3290" s="2">
        <v>44013</v>
      </c>
      <c r="C3290" s="1" t="s">
        <v>4</v>
      </c>
      <c r="D3290" s="1">
        <v>0</v>
      </c>
    </row>
    <row r="3291" spans="2:4" x14ac:dyDescent="0.25">
      <c r="B3291" s="2">
        <v>44014</v>
      </c>
      <c r="C3291" s="1" t="s">
        <v>3</v>
      </c>
      <c r="D3291" s="1">
        <v>15.5</v>
      </c>
    </row>
    <row r="3292" spans="2:4" x14ac:dyDescent="0.25">
      <c r="B3292" s="2">
        <v>44014</v>
      </c>
      <c r="C3292" s="1" t="s">
        <v>4</v>
      </c>
      <c r="D3292" s="1">
        <v>0</v>
      </c>
    </row>
    <row r="3293" spans="2:4" x14ac:dyDescent="0.25">
      <c r="B3293" s="2">
        <v>44015</v>
      </c>
      <c r="C3293" s="1" t="s">
        <v>3</v>
      </c>
      <c r="D3293" s="1">
        <v>14.9</v>
      </c>
    </row>
    <row r="3294" spans="2:4" x14ac:dyDescent="0.25">
      <c r="B3294" s="2">
        <v>44015</v>
      </c>
      <c r="C3294" s="1" t="s">
        <v>4</v>
      </c>
      <c r="D3294" s="1">
        <v>0</v>
      </c>
    </row>
    <row r="3295" spans="2:4" x14ac:dyDescent="0.25">
      <c r="B3295" s="2">
        <v>44016</v>
      </c>
      <c r="C3295" s="1" t="s">
        <v>3</v>
      </c>
      <c r="D3295" s="1">
        <v>14.2</v>
      </c>
    </row>
    <row r="3296" spans="2:4" x14ac:dyDescent="0.25">
      <c r="B3296" s="2">
        <v>44016</v>
      </c>
      <c r="C3296" s="1" t="s">
        <v>4</v>
      </c>
      <c r="D3296" s="1">
        <v>0</v>
      </c>
    </row>
    <row r="3297" spans="2:4" x14ac:dyDescent="0.25">
      <c r="B3297" s="2">
        <v>44017</v>
      </c>
      <c r="C3297" s="1" t="s">
        <v>3</v>
      </c>
      <c r="D3297" s="1">
        <v>13.5</v>
      </c>
    </row>
    <row r="3298" spans="2:4" x14ac:dyDescent="0.25">
      <c r="B3298" s="2">
        <v>44017</v>
      </c>
      <c r="C3298" s="1" t="s">
        <v>4</v>
      </c>
      <c r="D3298" s="1">
        <v>0</v>
      </c>
    </row>
    <row r="3299" spans="2:4" x14ac:dyDescent="0.25">
      <c r="B3299" s="2">
        <v>44018</v>
      </c>
      <c r="C3299" s="1" t="s">
        <v>3</v>
      </c>
      <c r="D3299" s="1">
        <v>13.3</v>
      </c>
    </row>
    <row r="3300" spans="2:4" x14ac:dyDescent="0.25">
      <c r="B3300" s="2">
        <v>44018</v>
      </c>
      <c r="C3300" s="1" t="s">
        <v>4</v>
      </c>
      <c r="D3300" s="1">
        <v>0</v>
      </c>
    </row>
    <row r="3301" spans="2:4" x14ac:dyDescent="0.25">
      <c r="B3301" s="2">
        <v>44019</v>
      </c>
      <c r="C3301" s="1" t="s">
        <v>3</v>
      </c>
      <c r="D3301" s="1">
        <v>12.5</v>
      </c>
    </row>
    <row r="3302" spans="2:4" x14ac:dyDescent="0.25">
      <c r="B3302" s="2">
        <v>44019</v>
      </c>
      <c r="C3302" s="1" t="s">
        <v>4</v>
      </c>
      <c r="D3302" s="1">
        <v>0</v>
      </c>
    </row>
    <row r="3303" spans="2:4" x14ac:dyDescent="0.25">
      <c r="B3303" s="2">
        <v>44020</v>
      </c>
      <c r="C3303" s="1" t="s">
        <v>3</v>
      </c>
      <c r="D3303" s="1">
        <v>14.8</v>
      </c>
    </row>
    <row r="3304" spans="2:4" x14ac:dyDescent="0.25">
      <c r="B3304" s="2">
        <v>44020</v>
      </c>
      <c r="C3304" s="1" t="s">
        <v>4</v>
      </c>
      <c r="D3304" s="1">
        <v>0</v>
      </c>
    </row>
    <row r="3305" spans="2:4" x14ac:dyDescent="0.25">
      <c r="B3305" s="2">
        <v>44021</v>
      </c>
      <c r="C3305" s="1" t="s">
        <v>3</v>
      </c>
      <c r="D3305" s="1">
        <v>10.7</v>
      </c>
    </row>
    <row r="3306" spans="2:4" x14ac:dyDescent="0.25">
      <c r="B3306" s="2">
        <v>44021</v>
      </c>
      <c r="C3306" s="1" t="s">
        <v>4</v>
      </c>
      <c r="D3306" s="1">
        <v>6.4</v>
      </c>
    </row>
    <row r="3307" spans="2:4" x14ac:dyDescent="0.25">
      <c r="B3307" s="2">
        <v>44022</v>
      </c>
      <c r="C3307" s="1" t="s">
        <v>3</v>
      </c>
      <c r="D3307" s="1">
        <v>7.8</v>
      </c>
    </row>
    <row r="3308" spans="2:4" x14ac:dyDescent="0.25">
      <c r="B3308" s="2">
        <v>44022</v>
      </c>
      <c r="C3308" s="1" t="s">
        <v>4</v>
      </c>
      <c r="D3308" s="1">
        <v>7.9</v>
      </c>
    </row>
    <row r="3309" spans="2:4" x14ac:dyDescent="0.25">
      <c r="B3309" s="2">
        <v>44023</v>
      </c>
      <c r="C3309" s="1" t="s">
        <v>3</v>
      </c>
      <c r="D3309" s="1">
        <v>9</v>
      </c>
    </row>
    <row r="3310" spans="2:4" x14ac:dyDescent="0.25">
      <c r="B3310" s="2">
        <v>44023</v>
      </c>
      <c r="C3310" s="1" t="s">
        <v>4</v>
      </c>
      <c r="D3310" s="1">
        <v>10.6</v>
      </c>
    </row>
    <row r="3311" spans="2:4" x14ac:dyDescent="0.25">
      <c r="B3311" s="2">
        <v>44024</v>
      </c>
      <c r="C3311" s="1" t="s">
        <v>3</v>
      </c>
      <c r="D3311" s="1">
        <v>10</v>
      </c>
    </row>
    <row r="3312" spans="2:4" x14ac:dyDescent="0.25">
      <c r="B3312" s="2">
        <v>44024</v>
      </c>
      <c r="C3312" s="1" t="s">
        <v>4</v>
      </c>
      <c r="D3312" s="1">
        <v>23.9</v>
      </c>
    </row>
    <row r="3313" spans="2:4" x14ac:dyDescent="0.25">
      <c r="B3313" s="2">
        <v>44025</v>
      </c>
      <c r="C3313" s="1" t="s">
        <v>3</v>
      </c>
      <c r="D3313" s="1">
        <v>6</v>
      </c>
    </row>
    <row r="3314" spans="2:4" x14ac:dyDescent="0.25">
      <c r="B3314" s="2">
        <v>44025</v>
      </c>
      <c r="C3314" s="1" t="s">
        <v>4</v>
      </c>
      <c r="D3314" s="1">
        <v>16</v>
      </c>
    </row>
    <row r="3315" spans="2:4" x14ac:dyDescent="0.25">
      <c r="B3315" s="2">
        <v>44026</v>
      </c>
      <c r="C3315" s="1" t="s">
        <v>3</v>
      </c>
      <c r="D3315" s="1">
        <v>18</v>
      </c>
    </row>
    <row r="3316" spans="2:4" x14ac:dyDescent="0.25">
      <c r="B3316" s="2">
        <v>44026</v>
      </c>
      <c r="C3316" s="1" t="s">
        <v>4</v>
      </c>
      <c r="D3316" s="1">
        <v>0</v>
      </c>
    </row>
    <row r="3317" spans="2:4" x14ac:dyDescent="0.25">
      <c r="B3317" s="2">
        <v>44027</v>
      </c>
      <c r="C3317" s="1" t="s">
        <v>3</v>
      </c>
      <c r="D3317" s="1">
        <v>16.399999999999999</v>
      </c>
    </row>
    <row r="3318" spans="2:4" x14ac:dyDescent="0.25">
      <c r="B3318" s="2">
        <v>44027</v>
      </c>
      <c r="C3318" s="1" t="s">
        <v>4</v>
      </c>
      <c r="D3318" s="1">
        <v>0</v>
      </c>
    </row>
    <row r="3319" spans="2:4" x14ac:dyDescent="0.25">
      <c r="B3319" s="2">
        <v>44028</v>
      </c>
      <c r="C3319" s="1" t="s">
        <v>3</v>
      </c>
      <c r="D3319" s="1">
        <v>7.2</v>
      </c>
    </row>
    <row r="3320" spans="2:4" x14ac:dyDescent="0.25">
      <c r="B3320" s="2">
        <v>44028</v>
      </c>
      <c r="C3320" s="1" t="s">
        <v>4</v>
      </c>
      <c r="D3320" s="1">
        <v>8.6</v>
      </c>
    </row>
    <row r="3321" spans="2:4" x14ac:dyDescent="0.25">
      <c r="B3321" s="2">
        <v>44029</v>
      </c>
      <c r="C3321" s="1" t="s">
        <v>3</v>
      </c>
      <c r="D3321" s="1">
        <v>6.5</v>
      </c>
    </row>
    <row r="3322" spans="2:4" x14ac:dyDescent="0.25">
      <c r="B3322" s="2">
        <v>44029</v>
      </c>
      <c r="C3322" s="1" t="s">
        <v>4</v>
      </c>
      <c r="D3322" s="1">
        <v>8.9</v>
      </c>
    </row>
    <row r="3323" spans="2:4" x14ac:dyDescent="0.25">
      <c r="B3323" s="2">
        <v>44030</v>
      </c>
      <c r="C3323" s="1" t="s">
        <v>3</v>
      </c>
      <c r="D3323" s="1">
        <v>6.2</v>
      </c>
    </row>
    <row r="3324" spans="2:4" x14ac:dyDescent="0.25">
      <c r="B3324" s="2">
        <v>44030</v>
      </c>
      <c r="C3324" s="1" t="s">
        <v>4</v>
      </c>
      <c r="D3324" s="1">
        <v>8.1</v>
      </c>
    </row>
    <row r="3325" spans="2:4" x14ac:dyDescent="0.25">
      <c r="B3325" s="2">
        <v>44031</v>
      </c>
      <c r="C3325" s="1" t="s">
        <v>3</v>
      </c>
      <c r="D3325" s="1">
        <v>6</v>
      </c>
    </row>
    <row r="3326" spans="2:4" x14ac:dyDescent="0.25">
      <c r="B3326" s="2">
        <v>44031</v>
      </c>
      <c r="C3326" s="1" t="s">
        <v>4</v>
      </c>
      <c r="D3326" s="1">
        <v>7.7</v>
      </c>
    </row>
    <row r="3327" spans="2:4" x14ac:dyDescent="0.25">
      <c r="B3327" s="2">
        <v>44032</v>
      </c>
      <c r="C3327" s="1" t="s">
        <v>3</v>
      </c>
      <c r="D3327" s="1">
        <v>5.6</v>
      </c>
    </row>
    <row r="3328" spans="2:4" x14ac:dyDescent="0.25">
      <c r="B3328" s="2">
        <v>44032</v>
      </c>
      <c r="C3328" s="1" t="s">
        <v>4</v>
      </c>
      <c r="D3328" s="1">
        <v>7.4</v>
      </c>
    </row>
    <row r="3329" spans="2:4" x14ac:dyDescent="0.25">
      <c r="B3329" s="2">
        <v>44033</v>
      </c>
      <c r="C3329" s="1" t="s">
        <v>3</v>
      </c>
      <c r="D3329" s="1">
        <v>5.4</v>
      </c>
    </row>
    <row r="3330" spans="2:4" x14ac:dyDescent="0.25">
      <c r="B3330" s="2">
        <v>44033</v>
      </c>
      <c r="C3330" s="1" t="s">
        <v>4</v>
      </c>
      <c r="D3330" s="1">
        <v>6.9</v>
      </c>
    </row>
    <row r="3331" spans="2:4" x14ac:dyDescent="0.25">
      <c r="B3331" s="2">
        <v>44034</v>
      </c>
      <c r="C3331" s="1" t="s">
        <v>3</v>
      </c>
      <c r="D3331" s="1">
        <v>5.0999999999999996</v>
      </c>
    </row>
    <row r="3332" spans="2:4" x14ac:dyDescent="0.25">
      <c r="B3332" s="2">
        <v>44034</v>
      </c>
      <c r="C3332" s="1" t="s">
        <v>4</v>
      </c>
      <c r="D3332" s="1">
        <v>6.5</v>
      </c>
    </row>
    <row r="3333" spans="2:4" x14ac:dyDescent="0.25">
      <c r="B3333" s="2">
        <v>44035</v>
      </c>
      <c r="C3333" s="1" t="s">
        <v>3</v>
      </c>
      <c r="D3333" s="1">
        <v>5</v>
      </c>
    </row>
    <row r="3334" spans="2:4" x14ac:dyDescent="0.25">
      <c r="B3334" s="2">
        <v>44035</v>
      </c>
      <c r="C3334" s="1" t="s">
        <v>4</v>
      </c>
      <c r="D3334" s="1">
        <v>6.3</v>
      </c>
    </row>
    <row r="3335" spans="2:4" x14ac:dyDescent="0.25">
      <c r="B3335" s="2">
        <v>44036</v>
      </c>
      <c r="C3335" s="1" t="s">
        <v>3</v>
      </c>
      <c r="D3335" s="1">
        <v>4.8</v>
      </c>
    </row>
    <row r="3336" spans="2:4" x14ac:dyDescent="0.25">
      <c r="B3336" s="2">
        <v>44036</v>
      </c>
      <c r="C3336" s="1" t="s">
        <v>4</v>
      </c>
      <c r="D3336" s="1">
        <v>6.1</v>
      </c>
    </row>
    <row r="3337" spans="2:4" x14ac:dyDescent="0.25">
      <c r="B3337" s="2">
        <v>44037</v>
      </c>
      <c r="C3337" s="1" t="s">
        <v>3</v>
      </c>
      <c r="D3337" s="1">
        <v>5.2</v>
      </c>
    </row>
    <row r="3338" spans="2:4" x14ac:dyDescent="0.25">
      <c r="B3338" s="2">
        <v>44037</v>
      </c>
      <c r="C3338" s="1" t="s">
        <v>4</v>
      </c>
      <c r="D3338" s="1">
        <v>6.2</v>
      </c>
    </row>
    <row r="3339" spans="2:4" x14ac:dyDescent="0.25">
      <c r="B3339" s="2">
        <v>44038</v>
      </c>
      <c r="C3339" s="1" t="s">
        <v>3</v>
      </c>
      <c r="D3339" s="1">
        <v>5.2</v>
      </c>
    </row>
    <row r="3340" spans="2:4" x14ac:dyDescent="0.25">
      <c r="B3340" s="2">
        <v>44038</v>
      </c>
      <c r="C3340" s="1" t="s">
        <v>4</v>
      </c>
      <c r="D3340" s="1">
        <v>6</v>
      </c>
    </row>
    <row r="3341" spans="2:4" x14ac:dyDescent="0.25">
      <c r="B3341" s="2">
        <v>44039</v>
      </c>
      <c r="C3341" s="1" t="s">
        <v>3</v>
      </c>
      <c r="D3341" s="1">
        <v>4.7</v>
      </c>
    </row>
    <row r="3342" spans="2:4" x14ac:dyDescent="0.25">
      <c r="B3342" s="2">
        <v>44039</v>
      </c>
      <c r="C3342" s="1" t="s">
        <v>4</v>
      </c>
      <c r="D3342" s="1">
        <v>5.9</v>
      </c>
    </row>
    <row r="3343" spans="2:4" x14ac:dyDescent="0.25">
      <c r="B3343" s="2">
        <v>44040</v>
      </c>
      <c r="C3343" s="1" t="s">
        <v>3</v>
      </c>
      <c r="D3343" s="1">
        <v>4.8</v>
      </c>
    </row>
    <row r="3344" spans="2:4" x14ac:dyDescent="0.25">
      <c r="B3344" s="2">
        <v>44040</v>
      </c>
      <c r="C3344" s="1" t="s">
        <v>4</v>
      </c>
      <c r="D3344" s="1">
        <v>5.6</v>
      </c>
    </row>
    <row r="3345" spans="2:4" x14ac:dyDescent="0.25">
      <c r="B3345" s="2">
        <v>44041</v>
      </c>
      <c r="C3345" s="1" t="s">
        <v>3</v>
      </c>
      <c r="D3345" s="1">
        <v>4.4000000000000004</v>
      </c>
    </row>
    <row r="3346" spans="2:4" x14ac:dyDescent="0.25">
      <c r="B3346" s="2">
        <v>44041</v>
      </c>
      <c r="C3346" s="1" t="s">
        <v>4</v>
      </c>
      <c r="D3346" s="1">
        <v>5.3</v>
      </c>
    </row>
    <row r="3347" spans="2:4" x14ac:dyDescent="0.25">
      <c r="B3347" s="2">
        <v>44042</v>
      </c>
      <c r="C3347" s="1" t="s">
        <v>3</v>
      </c>
      <c r="D3347" s="1">
        <v>4.5</v>
      </c>
    </row>
    <row r="3348" spans="2:4" x14ac:dyDescent="0.25">
      <c r="B3348" s="2">
        <v>44042</v>
      </c>
      <c r="C3348" s="1" t="s">
        <v>4</v>
      </c>
      <c r="D3348" s="1">
        <v>6.9</v>
      </c>
    </row>
    <row r="3349" spans="2:4" x14ac:dyDescent="0.25">
      <c r="B3349" s="2">
        <v>44043</v>
      </c>
      <c r="C3349" s="1" t="s">
        <v>3</v>
      </c>
      <c r="D3349" s="1">
        <v>4.5999999999999996</v>
      </c>
    </row>
    <row r="3350" spans="2:4" x14ac:dyDescent="0.25">
      <c r="B3350" s="2">
        <v>44043</v>
      </c>
      <c r="C3350" s="1" t="s">
        <v>4</v>
      </c>
      <c r="D3350" s="1">
        <v>6.1</v>
      </c>
    </row>
    <row r="3351" spans="2:4" x14ac:dyDescent="0.25">
      <c r="B3351" s="2">
        <v>44044</v>
      </c>
      <c r="C3351" s="1" t="s">
        <v>3</v>
      </c>
      <c r="D3351" s="1">
        <v>4</v>
      </c>
    </row>
    <row r="3352" spans="2:4" x14ac:dyDescent="0.25">
      <c r="B3352" s="2">
        <v>44044</v>
      </c>
      <c r="C3352" s="1" t="s">
        <v>4</v>
      </c>
      <c r="D3352" s="1">
        <v>5.7</v>
      </c>
    </row>
    <row r="3353" spans="2:4" x14ac:dyDescent="0.25">
      <c r="B3353" s="2">
        <v>44045</v>
      </c>
      <c r="C3353" s="1" t="s">
        <v>3</v>
      </c>
      <c r="D3353" s="1">
        <v>4.3</v>
      </c>
    </row>
    <row r="3354" spans="2:4" x14ac:dyDescent="0.25">
      <c r="B3354" s="2">
        <v>44045</v>
      </c>
      <c r="C3354" s="1" t="s">
        <v>4</v>
      </c>
      <c r="D3354" s="1">
        <v>5</v>
      </c>
    </row>
    <row r="3355" spans="2:4" x14ac:dyDescent="0.25">
      <c r="B3355" s="2">
        <v>44046</v>
      </c>
      <c r="C3355" s="1" t="s">
        <v>3</v>
      </c>
      <c r="D3355" s="1">
        <v>4.0999999999999996</v>
      </c>
    </row>
    <row r="3356" spans="2:4" x14ac:dyDescent="0.25">
      <c r="B3356" s="2">
        <v>44046</v>
      </c>
      <c r="C3356" s="1" t="s">
        <v>4</v>
      </c>
      <c r="D3356" s="1">
        <v>4.8</v>
      </c>
    </row>
    <row r="3357" spans="2:4" x14ac:dyDescent="0.25">
      <c r="B3357" s="2">
        <v>44047</v>
      </c>
      <c r="C3357" s="1" t="s">
        <v>3</v>
      </c>
      <c r="D3357" s="1">
        <v>6.8</v>
      </c>
    </row>
    <row r="3358" spans="2:4" x14ac:dyDescent="0.25">
      <c r="B3358" s="2">
        <v>44047</v>
      </c>
      <c r="C3358" s="1" t="s">
        <v>4</v>
      </c>
      <c r="D3358" s="1">
        <v>8.1</v>
      </c>
    </row>
    <row r="3359" spans="2:4" x14ac:dyDescent="0.25">
      <c r="B3359" s="2">
        <v>44048</v>
      </c>
      <c r="C3359" s="1" t="s">
        <v>3</v>
      </c>
      <c r="D3359" s="1">
        <v>5.8</v>
      </c>
    </row>
    <row r="3360" spans="2:4" x14ac:dyDescent="0.25">
      <c r="B3360" s="2">
        <v>44048</v>
      </c>
      <c r="C3360" s="1" t="s">
        <v>4</v>
      </c>
      <c r="D3360" s="1">
        <v>7.4</v>
      </c>
    </row>
    <row r="3361" spans="2:4" x14ac:dyDescent="0.25">
      <c r="B3361" s="2">
        <v>44049</v>
      </c>
      <c r="C3361" s="1" t="s">
        <v>3</v>
      </c>
      <c r="D3361" s="1">
        <v>6.1</v>
      </c>
    </row>
    <row r="3362" spans="2:4" x14ac:dyDescent="0.25">
      <c r="B3362" s="2">
        <v>44049</v>
      </c>
      <c r="C3362" s="1" t="s">
        <v>4</v>
      </c>
      <c r="D3362" s="1">
        <v>7.9</v>
      </c>
    </row>
    <row r="3363" spans="2:4" x14ac:dyDescent="0.25">
      <c r="B3363" s="2">
        <v>44050</v>
      </c>
      <c r="C3363" s="1" t="s">
        <v>3</v>
      </c>
      <c r="D3363" s="1">
        <v>5.7</v>
      </c>
    </row>
    <row r="3364" spans="2:4" x14ac:dyDescent="0.25">
      <c r="B3364" s="2">
        <v>44050</v>
      </c>
      <c r="C3364" s="1" t="s">
        <v>4</v>
      </c>
      <c r="D3364" s="1">
        <v>7</v>
      </c>
    </row>
    <row r="3365" spans="2:4" x14ac:dyDescent="0.25">
      <c r="B3365" s="2">
        <v>44051</v>
      </c>
      <c r="C3365" s="1" t="s">
        <v>3</v>
      </c>
      <c r="D3365" s="1">
        <v>5.2</v>
      </c>
    </row>
    <row r="3366" spans="2:4" x14ac:dyDescent="0.25">
      <c r="B3366" s="2">
        <v>44051</v>
      </c>
      <c r="C3366" s="1" t="s">
        <v>4</v>
      </c>
      <c r="D3366" s="1">
        <v>6.4</v>
      </c>
    </row>
    <row r="3367" spans="2:4" x14ac:dyDescent="0.25">
      <c r="B3367" s="2">
        <v>44052</v>
      </c>
      <c r="C3367" s="1" t="s">
        <v>3</v>
      </c>
      <c r="D3367" s="1">
        <v>5.2</v>
      </c>
    </row>
    <row r="3368" spans="2:4" x14ac:dyDescent="0.25">
      <c r="B3368" s="2">
        <v>44052</v>
      </c>
      <c r="C3368" s="1" t="s">
        <v>4</v>
      </c>
      <c r="D3368" s="1">
        <v>6.2</v>
      </c>
    </row>
    <row r="3369" spans="2:4" x14ac:dyDescent="0.25">
      <c r="B3369" s="2">
        <v>44053</v>
      </c>
      <c r="C3369" s="1" t="s">
        <v>3</v>
      </c>
      <c r="D3369" s="1">
        <v>4.7</v>
      </c>
    </row>
    <row r="3370" spans="2:4" x14ac:dyDescent="0.25">
      <c r="B3370" s="2">
        <v>44053</v>
      </c>
      <c r="C3370" s="1" t="s">
        <v>4</v>
      </c>
      <c r="D3370" s="1">
        <v>5.7</v>
      </c>
    </row>
    <row r="3371" spans="2:4" x14ac:dyDescent="0.25">
      <c r="B3371" s="2">
        <v>44054</v>
      </c>
      <c r="C3371" s="1" t="s">
        <v>3</v>
      </c>
      <c r="D3371" s="1">
        <v>4.5999999999999996</v>
      </c>
    </row>
    <row r="3372" spans="2:4" x14ac:dyDescent="0.25">
      <c r="B3372" s="2">
        <v>44054</v>
      </c>
      <c r="C3372" s="1" t="s">
        <v>4</v>
      </c>
      <c r="D3372" s="1">
        <v>5.4</v>
      </c>
    </row>
    <row r="3373" spans="2:4" x14ac:dyDescent="0.25">
      <c r="B3373" s="2">
        <v>44055</v>
      </c>
      <c r="C3373" s="1" t="s">
        <v>3</v>
      </c>
      <c r="D3373" s="1">
        <v>4.4000000000000004</v>
      </c>
    </row>
    <row r="3374" spans="2:4" x14ac:dyDescent="0.25">
      <c r="B3374" s="2">
        <v>44055</v>
      </c>
      <c r="C3374" s="1" t="s">
        <v>4</v>
      </c>
      <c r="D3374" s="1">
        <v>5.6</v>
      </c>
    </row>
    <row r="3375" spans="2:4" x14ac:dyDescent="0.25">
      <c r="B3375" s="2">
        <v>44056</v>
      </c>
      <c r="C3375" s="1" t="s">
        <v>3</v>
      </c>
      <c r="D3375" s="1">
        <v>4.3</v>
      </c>
    </row>
    <row r="3376" spans="2:4" x14ac:dyDescent="0.25">
      <c r="B3376" s="2">
        <v>44056</v>
      </c>
      <c r="C3376" s="1" t="s">
        <v>4</v>
      </c>
      <c r="D3376" s="1">
        <v>5.0999999999999996</v>
      </c>
    </row>
    <row r="3377" spans="2:4" x14ac:dyDescent="0.25">
      <c r="B3377" s="2">
        <v>44057</v>
      </c>
      <c r="C3377" s="1" t="s">
        <v>3</v>
      </c>
      <c r="D3377" s="1">
        <v>9.6999999999999993</v>
      </c>
    </row>
    <row r="3378" spans="2:4" x14ac:dyDescent="0.25">
      <c r="B3378" s="2">
        <v>44057</v>
      </c>
      <c r="C3378" s="1" t="s">
        <v>4</v>
      </c>
      <c r="D3378" s="1">
        <v>11.6</v>
      </c>
    </row>
    <row r="3379" spans="2:4" x14ac:dyDescent="0.25">
      <c r="B3379" s="2">
        <v>44058</v>
      </c>
      <c r="C3379" s="1" t="s">
        <v>3</v>
      </c>
      <c r="D3379" s="1">
        <v>7</v>
      </c>
    </row>
    <row r="3380" spans="2:4" x14ac:dyDescent="0.25">
      <c r="B3380" s="2">
        <v>44058</v>
      </c>
      <c r="C3380" s="1" t="s">
        <v>4</v>
      </c>
      <c r="D3380" s="1">
        <v>9.5</v>
      </c>
    </row>
    <row r="3381" spans="2:4" x14ac:dyDescent="0.25">
      <c r="B3381" s="2">
        <v>44059</v>
      </c>
      <c r="C3381" s="1" t="s">
        <v>3</v>
      </c>
      <c r="D3381" s="1">
        <v>9.1999999999999993</v>
      </c>
    </row>
    <row r="3382" spans="2:4" x14ac:dyDescent="0.25">
      <c r="B3382" s="2">
        <v>44059</v>
      </c>
      <c r="C3382" s="1" t="s">
        <v>4</v>
      </c>
      <c r="D3382" s="1">
        <v>13.3</v>
      </c>
    </row>
    <row r="3383" spans="2:4" x14ac:dyDescent="0.25">
      <c r="B3383" s="2">
        <v>44060</v>
      </c>
      <c r="C3383" s="1" t="s">
        <v>3</v>
      </c>
      <c r="D3383" s="1">
        <v>6.8</v>
      </c>
    </row>
    <row r="3384" spans="2:4" x14ac:dyDescent="0.25">
      <c r="B3384" s="2">
        <v>44060</v>
      </c>
      <c r="C3384" s="1" t="s">
        <v>4</v>
      </c>
      <c r="D3384" s="1">
        <v>12.3</v>
      </c>
    </row>
    <row r="3385" spans="2:4" x14ac:dyDescent="0.25">
      <c r="B3385" s="2">
        <v>44061</v>
      </c>
      <c r="C3385" s="1" t="s">
        <v>3</v>
      </c>
      <c r="D3385" s="1">
        <v>6.9</v>
      </c>
    </row>
    <row r="3386" spans="2:4" x14ac:dyDescent="0.25">
      <c r="B3386" s="2">
        <v>44061</v>
      </c>
      <c r="C3386" s="1" t="s">
        <v>4</v>
      </c>
      <c r="D3386" s="1">
        <v>9.4</v>
      </c>
    </row>
    <row r="3387" spans="2:4" x14ac:dyDescent="0.25">
      <c r="B3387" s="2">
        <v>44062</v>
      </c>
      <c r="C3387" s="1" t="s">
        <v>3</v>
      </c>
      <c r="D3387" s="1">
        <v>6.3</v>
      </c>
    </row>
    <row r="3388" spans="2:4" x14ac:dyDescent="0.25">
      <c r="B3388" s="2">
        <v>44062</v>
      </c>
      <c r="C3388" s="1" t="s">
        <v>4</v>
      </c>
      <c r="D3388" s="1">
        <v>8.4</v>
      </c>
    </row>
    <row r="3389" spans="2:4" x14ac:dyDescent="0.25">
      <c r="B3389" s="2">
        <v>44063</v>
      </c>
      <c r="C3389" s="1" t="s">
        <v>3</v>
      </c>
      <c r="D3389" s="1">
        <v>6.2</v>
      </c>
    </row>
    <row r="3390" spans="2:4" x14ac:dyDescent="0.25">
      <c r="B3390" s="2">
        <v>44063</v>
      </c>
      <c r="C3390" s="1" t="s">
        <v>4</v>
      </c>
      <c r="D3390" s="1">
        <v>8</v>
      </c>
    </row>
    <row r="3391" spans="2:4" x14ac:dyDescent="0.25">
      <c r="B3391" s="2">
        <v>44064</v>
      </c>
      <c r="C3391" s="1" t="s">
        <v>3</v>
      </c>
      <c r="D3391" s="1">
        <v>6</v>
      </c>
    </row>
    <row r="3392" spans="2:4" x14ac:dyDescent="0.25">
      <c r="B3392" s="2">
        <v>44064</v>
      </c>
      <c r="C3392" s="1" t="s">
        <v>4</v>
      </c>
      <c r="D3392" s="1">
        <v>7.9</v>
      </c>
    </row>
    <row r="3393" spans="2:4" x14ac:dyDescent="0.25">
      <c r="B3393" s="2">
        <v>44065</v>
      </c>
      <c r="C3393" s="1" t="s">
        <v>3</v>
      </c>
      <c r="D3393" s="1">
        <v>5.7</v>
      </c>
    </row>
    <row r="3394" spans="2:4" x14ac:dyDescent="0.25">
      <c r="B3394" s="2">
        <v>44065</v>
      </c>
      <c r="C3394" s="1" t="s">
        <v>4</v>
      </c>
      <c r="D3394" s="1">
        <v>7.4</v>
      </c>
    </row>
    <row r="3395" spans="2:4" x14ac:dyDescent="0.25">
      <c r="B3395" s="2">
        <v>44066</v>
      </c>
      <c r="C3395" s="1" t="s">
        <v>3</v>
      </c>
      <c r="D3395" s="1">
        <v>5.8</v>
      </c>
    </row>
    <row r="3396" spans="2:4" x14ac:dyDescent="0.25">
      <c r="B3396" s="2">
        <v>44066</v>
      </c>
      <c r="C3396" s="1" t="s">
        <v>4</v>
      </c>
      <c r="D3396" s="1">
        <v>7.2</v>
      </c>
    </row>
    <row r="3397" spans="2:4" x14ac:dyDescent="0.25">
      <c r="B3397" s="2">
        <v>44067</v>
      </c>
      <c r="C3397" s="1" t="s">
        <v>3</v>
      </c>
      <c r="D3397" s="1">
        <v>5.9</v>
      </c>
    </row>
    <row r="3398" spans="2:4" x14ac:dyDescent="0.25">
      <c r="B3398" s="2">
        <v>44067</v>
      </c>
      <c r="C3398" s="1" t="s">
        <v>4</v>
      </c>
      <c r="D3398" s="1">
        <v>7.5</v>
      </c>
    </row>
    <row r="3399" spans="2:4" x14ac:dyDescent="0.25">
      <c r="B3399" s="2">
        <v>44068</v>
      </c>
      <c r="C3399" s="1" t="s">
        <v>3</v>
      </c>
      <c r="D3399" s="1">
        <v>6</v>
      </c>
    </row>
    <row r="3400" spans="2:4" x14ac:dyDescent="0.25">
      <c r="B3400" s="2">
        <v>44068</v>
      </c>
      <c r="C3400" s="1" t="s">
        <v>4</v>
      </c>
      <c r="D3400" s="1">
        <v>7.7</v>
      </c>
    </row>
    <row r="3401" spans="2:4" x14ac:dyDescent="0.25">
      <c r="B3401" s="2">
        <v>44069</v>
      </c>
      <c r="C3401" s="1" t="s">
        <v>3</v>
      </c>
      <c r="D3401" s="1">
        <v>5.9</v>
      </c>
    </row>
    <row r="3402" spans="2:4" x14ac:dyDescent="0.25">
      <c r="B3402" s="2">
        <v>44069</v>
      </c>
      <c r="C3402" s="1" t="s">
        <v>4</v>
      </c>
      <c r="D3402" s="1">
        <v>7.7</v>
      </c>
    </row>
    <row r="3403" spans="2:4" x14ac:dyDescent="0.25">
      <c r="B3403" s="2">
        <v>44070</v>
      </c>
      <c r="C3403" s="1" t="s">
        <v>3</v>
      </c>
      <c r="D3403" s="1">
        <v>5.9</v>
      </c>
    </row>
    <row r="3404" spans="2:4" x14ac:dyDescent="0.25">
      <c r="B3404" s="2">
        <v>44070</v>
      </c>
      <c r="C3404" s="1" t="s">
        <v>4</v>
      </c>
      <c r="D3404" s="1">
        <v>7.2</v>
      </c>
    </row>
    <row r="3405" spans="2:4" x14ac:dyDescent="0.25">
      <c r="B3405" s="2">
        <v>44071</v>
      </c>
      <c r="C3405" s="1" t="s">
        <v>3</v>
      </c>
      <c r="D3405" s="1">
        <v>5</v>
      </c>
    </row>
    <row r="3406" spans="2:4" x14ac:dyDescent="0.25">
      <c r="B3406" s="2">
        <v>44071</v>
      </c>
      <c r="C3406" s="1" t="s">
        <v>4</v>
      </c>
      <c r="D3406" s="1">
        <v>6.6</v>
      </c>
    </row>
    <row r="3407" spans="2:4" x14ac:dyDescent="0.25">
      <c r="B3407" s="2">
        <v>44072</v>
      </c>
      <c r="C3407" s="1" t="s">
        <v>3</v>
      </c>
      <c r="D3407" s="1">
        <v>5.2</v>
      </c>
    </row>
    <row r="3408" spans="2:4" x14ac:dyDescent="0.25">
      <c r="B3408" s="2">
        <v>44072</v>
      </c>
      <c r="C3408" s="1" t="s">
        <v>4</v>
      </c>
      <c r="D3408" s="1">
        <v>6.5</v>
      </c>
    </row>
    <row r="3409" spans="2:4" x14ac:dyDescent="0.25">
      <c r="B3409" s="2">
        <v>44073</v>
      </c>
      <c r="C3409" s="1" t="s">
        <v>3</v>
      </c>
      <c r="D3409" s="1">
        <v>5.0999999999999996</v>
      </c>
    </row>
    <row r="3410" spans="2:4" x14ac:dyDescent="0.25">
      <c r="B3410" s="2">
        <v>44073</v>
      </c>
      <c r="C3410" s="1" t="s">
        <v>4</v>
      </c>
      <c r="D3410" s="1">
        <v>6.3</v>
      </c>
    </row>
    <row r="3411" spans="2:4" x14ac:dyDescent="0.25">
      <c r="B3411" s="2">
        <v>44074</v>
      </c>
      <c r="C3411" s="1" t="s">
        <v>3</v>
      </c>
      <c r="D3411" s="1">
        <v>4.5999999999999996</v>
      </c>
    </row>
    <row r="3412" spans="2:4" x14ac:dyDescent="0.25">
      <c r="B3412" s="2">
        <v>44074</v>
      </c>
      <c r="C3412" s="1" t="s">
        <v>4</v>
      </c>
      <c r="D3412" s="1">
        <v>5.7</v>
      </c>
    </row>
    <row r="3413" spans="2:4" x14ac:dyDescent="0.25">
      <c r="B3413" s="2">
        <v>44075</v>
      </c>
      <c r="C3413" s="1" t="s">
        <v>3</v>
      </c>
      <c r="D3413" s="1">
        <v>5.2</v>
      </c>
    </row>
    <row r="3414" spans="2:4" x14ac:dyDescent="0.25">
      <c r="B3414" s="2">
        <v>44075</v>
      </c>
      <c r="C3414" s="1" t="s">
        <v>4</v>
      </c>
      <c r="D3414" s="1">
        <v>6.6</v>
      </c>
    </row>
    <row r="3415" spans="2:4" x14ac:dyDescent="0.25">
      <c r="B3415" s="2">
        <v>44076</v>
      </c>
      <c r="C3415" s="1" t="s">
        <v>3</v>
      </c>
      <c r="D3415" s="1">
        <v>5</v>
      </c>
    </row>
    <row r="3416" spans="2:4" x14ac:dyDescent="0.25">
      <c r="B3416" s="2">
        <v>44076</v>
      </c>
      <c r="C3416" s="1" t="s">
        <v>4</v>
      </c>
      <c r="D3416" s="1">
        <v>6.2</v>
      </c>
    </row>
    <row r="3417" spans="2:4" x14ac:dyDescent="0.25">
      <c r="B3417" s="2">
        <v>44077</v>
      </c>
      <c r="C3417" s="1" t="s">
        <v>3</v>
      </c>
      <c r="D3417" s="1">
        <v>4.9000000000000004</v>
      </c>
    </row>
    <row r="3418" spans="2:4" x14ac:dyDescent="0.25">
      <c r="B3418" s="2">
        <v>44077</v>
      </c>
      <c r="C3418" s="1" t="s">
        <v>4</v>
      </c>
      <c r="D3418" s="1">
        <v>6</v>
      </c>
    </row>
    <row r="3419" spans="2:4" x14ac:dyDescent="0.25">
      <c r="B3419" s="2">
        <v>44078</v>
      </c>
      <c r="C3419" s="1" t="s">
        <v>3</v>
      </c>
      <c r="D3419" s="1">
        <v>4.7</v>
      </c>
    </row>
    <row r="3420" spans="2:4" x14ac:dyDescent="0.25">
      <c r="B3420" s="2">
        <v>44078</v>
      </c>
      <c r="C3420" s="1" t="s">
        <v>4</v>
      </c>
      <c r="D3420" s="1">
        <v>5.8</v>
      </c>
    </row>
    <row r="3421" spans="2:4" x14ac:dyDescent="0.25">
      <c r="B3421" s="2">
        <v>44079</v>
      </c>
      <c r="C3421" s="1" t="s">
        <v>3</v>
      </c>
      <c r="D3421" s="1">
        <v>4.4000000000000004</v>
      </c>
    </row>
    <row r="3422" spans="2:4" x14ac:dyDescent="0.25">
      <c r="B3422" s="2">
        <v>44079</v>
      </c>
      <c r="C3422" s="1" t="s">
        <v>4</v>
      </c>
      <c r="D3422" s="1">
        <v>5.3</v>
      </c>
    </row>
    <row r="3423" spans="2:4" x14ac:dyDescent="0.25">
      <c r="B3423" s="2">
        <v>44080</v>
      </c>
      <c r="C3423" s="1" t="s">
        <v>3</v>
      </c>
      <c r="D3423" s="1">
        <v>4.2</v>
      </c>
    </row>
    <row r="3424" spans="2:4" x14ac:dyDescent="0.25">
      <c r="B3424" s="2">
        <v>44080</v>
      </c>
      <c r="C3424" s="1" t="s">
        <v>4</v>
      </c>
      <c r="D3424" s="1">
        <v>5</v>
      </c>
    </row>
    <row r="3425" spans="2:4" x14ac:dyDescent="0.25">
      <c r="B3425" s="2">
        <v>44081</v>
      </c>
      <c r="C3425" s="1" t="s">
        <v>3</v>
      </c>
      <c r="D3425" s="1">
        <v>4.0999999999999996</v>
      </c>
    </row>
    <row r="3426" spans="2:4" x14ac:dyDescent="0.25">
      <c r="B3426" s="2">
        <v>44081</v>
      </c>
      <c r="C3426" s="1" t="s">
        <v>4</v>
      </c>
      <c r="D3426" s="1">
        <v>4.7</v>
      </c>
    </row>
    <row r="3427" spans="2:4" x14ac:dyDescent="0.25">
      <c r="B3427" s="2">
        <v>44082</v>
      </c>
      <c r="C3427" s="1" t="s">
        <v>3</v>
      </c>
      <c r="D3427" s="1">
        <v>3.9</v>
      </c>
    </row>
    <row r="3428" spans="2:4" x14ac:dyDescent="0.25">
      <c r="B3428" s="2">
        <v>44082</v>
      </c>
      <c r="C3428" s="1" t="s">
        <v>4</v>
      </c>
      <c r="D3428" s="1">
        <v>4.7</v>
      </c>
    </row>
    <row r="3429" spans="2:4" x14ac:dyDescent="0.25">
      <c r="B3429" s="2">
        <v>44083</v>
      </c>
      <c r="C3429" s="1" t="s">
        <v>3</v>
      </c>
      <c r="D3429" s="1">
        <v>3.5</v>
      </c>
    </row>
    <row r="3430" spans="2:4" x14ac:dyDescent="0.25">
      <c r="B3430" s="2">
        <v>44083</v>
      </c>
      <c r="C3430" s="1" t="s">
        <v>4</v>
      </c>
      <c r="D3430" s="1">
        <v>4.4000000000000004</v>
      </c>
    </row>
    <row r="3431" spans="2:4" x14ac:dyDescent="0.25">
      <c r="B3431" s="2">
        <v>44084</v>
      </c>
      <c r="C3431" s="1" t="s">
        <v>3</v>
      </c>
      <c r="D3431" s="1">
        <v>4.4000000000000004</v>
      </c>
    </row>
    <row r="3432" spans="2:4" x14ac:dyDescent="0.25">
      <c r="B3432" s="2">
        <v>44084</v>
      </c>
      <c r="C3432" s="1" t="s">
        <v>4</v>
      </c>
      <c r="D3432" s="1">
        <v>5.2</v>
      </c>
    </row>
    <row r="3433" spans="2:4" x14ac:dyDescent="0.25">
      <c r="B3433" s="2">
        <v>44085</v>
      </c>
      <c r="C3433" s="1" t="s">
        <v>3</v>
      </c>
      <c r="D3433" s="1">
        <v>4.0999999999999996</v>
      </c>
    </row>
    <row r="3434" spans="2:4" x14ac:dyDescent="0.25">
      <c r="B3434" s="2">
        <v>44085</v>
      </c>
      <c r="C3434" s="1" t="s">
        <v>4</v>
      </c>
      <c r="D3434" s="1">
        <v>4.9000000000000004</v>
      </c>
    </row>
    <row r="3435" spans="2:4" x14ac:dyDescent="0.25">
      <c r="B3435" s="2">
        <v>44086</v>
      </c>
      <c r="C3435" s="1" t="s">
        <v>3</v>
      </c>
      <c r="D3435" s="1">
        <v>3.9</v>
      </c>
    </row>
    <row r="3436" spans="2:4" x14ac:dyDescent="0.25">
      <c r="B3436" s="2">
        <v>44086</v>
      </c>
      <c r="C3436" s="1" t="s">
        <v>4</v>
      </c>
      <c r="D3436" s="1">
        <v>4.5</v>
      </c>
    </row>
    <row r="3437" spans="2:4" x14ac:dyDescent="0.25">
      <c r="B3437" s="2">
        <v>44087</v>
      </c>
      <c r="C3437" s="1" t="s">
        <v>3</v>
      </c>
      <c r="D3437" s="1">
        <v>3.7</v>
      </c>
    </row>
    <row r="3438" spans="2:4" x14ac:dyDescent="0.25">
      <c r="B3438" s="2">
        <v>44087</v>
      </c>
      <c r="C3438" s="1" t="s">
        <v>4</v>
      </c>
      <c r="D3438" s="1">
        <v>4.4000000000000004</v>
      </c>
    </row>
    <row r="3439" spans="2:4" x14ac:dyDescent="0.25">
      <c r="B3439" s="2">
        <v>44088</v>
      </c>
      <c r="C3439" s="1" t="s">
        <v>3</v>
      </c>
      <c r="D3439" s="1">
        <v>3.5</v>
      </c>
    </row>
    <row r="3440" spans="2:4" x14ac:dyDescent="0.25">
      <c r="B3440" s="2">
        <v>44088</v>
      </c>
      <c r="C3440" s="1" t="s">
        <v>4</v>
      </c>
      <c r="D3440" s="1">
        <v>4.0999999999999996</v>
      </c>
    </row>
    <row r="3441" spans="2:4" x14ac:dyDescent="0.25">
      <c r="B3441" s="2">
        <v>44089</v>
      </c>
      <c r="C3441" s="1" t="s">
        <v>3</v>
      </c>
      <c r="D3441" s="1">
        <v>3.5</v>
      </c>
    </row>
    <row r="3442" spans="2:4" x14ac:dyDescent="0.25">
      <c r="B3442" s="2">
        <v>44089</v>
      </c>
      <c r="C3442" s="1" t="s">
        <v>4</v>
      </c>
      <c r="D3442" s="1">
        <v>4.2</v>
      </c>
    </row>
    <row r="3443" spans="2:4" x14ac:dyDescent="0.25">
      <c r="B3443" s="2">
        <v>44090</v>
      </c>
      <c r="C3443" s="1" t="s">
        <v>3</v>
      </c>
      <c r="D3443" s="1">
        <v>3.5</v>
      </c>
    </row>
    <row r="3444" spans="2:4" x14ac:dyDescent="0.25">
      <c r="B3444" s="2">
        <v>44090</v>
      </c>
      <c r="C3444" s="1" t="s">
        <v>4</v>
      </c>
      <c r="D3444" s="1">
        <v>4</v>
      </c>
    </row>
    <row r="3445" spans="2:4" x14ac:dyDescent="0.25">
      <c r="B3445" s="2">
        <v>44091</v>
      </c>
      <c r="C3445" s="1" t="s">
        <v>3</v>
      </c>
      <c r="D3445" s="1">
        <v>3.4</v>
      </c>
    </row>
    <row r="3446" spans="2:4" x14ac:dyDescent="0.25">
      <c r="B3446" s="2">
        <v>44091</v>
      </c>
      <c r="C3446" s="1" t="s">
        <v>4</v>
      </c>
      <c r="D3446" s="1">
        <v>4.0999999999999996</v>
      </c>
    </row>
    <row r="3447" spans="2:4" x14ac:dyDescent="0.25">
      <c r="B3447" s="2">
        <v>44092</v>
      </c>
      <c r="C3447" s="1" t="s">
        <v>3</v>
      </c>
      <c r="D3447" s="1">
        <v>14.5</v>
      </c>
    </row>
    <row r="3448" spans="2:4" x14ac:dyDescent="0.25">
      <c r="B3448" s="2">
        <v>44092</v>
      </c>
      <c r="C3448" s="1" t="s">
        <v>4</v>
      </c>
      <c r="D3448" s="1">
        <v>13.3</v>
      </c>
    </row>
    <row r="3449" spans="2:4" x14ac:dyDescent="0.25">
      <c r="B3449" s="2">
        <v>44093</v>
      </c>
      <c r="C3449" s="1" t="s">
        <v>3</v>
      </c>
      <c r="D3449" s="1">
        <v>6</v>
      </c>
    </row>
    <row r="3450" spans="2:4" x14ac:dyDescent="0.25">
      <c r="B3450" s="2">
        <v>44093</v>
      </c>
      <c r="C3450" s="1" t="s">
        <v>4</v>
      </c>
      <c r="D3450" s="1">
        <v>12.6</v>
      </c>
    </row>
    <row r="3451" spans="2:4" x14ac:dyDescent="0.25">
      <c r="B3451" s="2">
        <v>44094</v>
      </c>
      <c r="C3451" s="1" t="s">
        <v>3</v>
      </c>
      <c r="D3451" s="1">
        <v>6.4</v>
      </c>
    </row>
    <row r="3452" spans="2:4" x14ac:dyDescent="0.25">
      <c r="B3452" s="2">
        <v>44094</v>
      </c>
      <c r="C3452" s="1" t="s">
        <v>4</v>
      </c>
      <c r="D3452" s="1">
        <v>8.6999999999999993</v>
      </c>
    </row>
    <row r="3453" spans="2:4" x14ac:dyDescent="0.25">
      <c r="B3453" s="2">
        <v>44095</v>
      </c>
      <c r="C3453" s="1" t="s">
        <v>3</v>
      </c>
      <c r="D3453" s="1">
        <v>5.7</v>
      </c>
    </row>
    <row r="3454" spans="2:4" x14ac:dyDescent="0.25">
      <c r="B3454" s="2">
        <v>44095</v>
      </c>
      <c r="C3454" s="1" t="s">
        <v>4</v>
      </c>
      <c r="D3454" s="1">
        <v>7.6</v>
      </c>
    </row>
    <row r="3455" spans="2:4" x14ac:dyDescent="0.25">
      <c r="B3455" s="2">
        <v>44096</v>
      </c>
      <c r="C3455" s="1" t="s">
        <v>3</v>
      </c>
      <c r="D3455" s="1">
        <v>5.3</v>
      </c>
    </row>
    <row r="3456" spans="2:4" x14ac:dyDescent="0.25">
      <c r="B3456" s="2">
        <v>44096</v>
      </c>
      <c r="C3456" s="1" t="s">
        <v>4</v>
      </c>
      <c r="D3456" s="1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28"/>
  <sheetViews>
    <sheetView workbookViewId="0">
      <selection activeCell="H14" sqref="H14"/>
    </sheetView>
  </sheetViews>
  <sheetFormatPr defaultRowHeight="15" x14ac:dyDescent="0.25"/>
  <cols>
    <col min="2" max="4" width="11.85546875" customWidth="1"/>
  </cols>
  <sheetData>
    <row r="1" spans="2:7" x14ac:dyDescent="0.25">
      <c r="B1" t="s">
        <v>0</v>
      </c>
      <c r="C1" t="s">
        <v>6</v>
      </c>
      <c r="D1" t="s">
        <v>7</v>
      </c>
      <c r="E1" s="1" t="s">
        <v>3</v>
      </c>
      <c r="F1" s="1" t="s">
        <v>4</v>
      </c>
      <c r="G1" t="s">
        <v>5</v>
      </c>
    </row>
    <row r="2" spans="2:7" x14ac:dyDescent="0.25">
      <c r="B2" s="3">
        <v>42370</v>
      </c>
      <c r="C2" s="4">
        <f>MONTH(B2)</f>
        <v>1</v>
      </c>
      <c r="D2" s="4">
        <f>YEAR(B2)</f>
        <v>2016</v>
      </c>
      <c r="E2">
        <f>SUMIFS(raw!$D$3:$D$3456,raw!$B$3:$B$3456,"="&amp;intermediate!$B2,raw!$C$3:$C$3456,"="&amp;intermediate!E$1)</f>
        <v>9.6</v>
      </c>
      <c r="F2">
        <f>SUMIFS(raw!$D$3:$D$3456,raw!$B$3:$B$3456,"="&amp;intermediate!$B2,raw!$C$3:$C$3456,"="&amp;intermediate!F$1)</f>
        <v>22.7</v>
      </c>
      <c r="G2">
        <f>E2+F2</f>
        <v>32.299999999999997</v>
      </c>
    </row>
    <row r="3" spans="2:7" x14ac:dyDescent="0.25">
      <c r="B3" s="3">
        <f>B2+1</f>
        <v>42371</v>
      </c>
      <c r="C3" s="4">
        <f t="shared" ref="C3:C66" si="0">MONTH(B3)</f>
        <v>1</v>
      </c>
      <c r="D3" s="4">
        <f t="shared" ref="D3:D66" si="1">YEAR(B3)</f>
        <v>2016</v>
      </c>
      <c r="E3">
        <f>SUMIFS(raw!$D$3:$D$3456,raw!$B$3:$B$3456,"="&amp;intermediate!$B3,raw!$C$3:$C$3456,"="&amp;intermediate!E$1)</f>
        <v>6.1</v>
      </c>
      <c r="F3">
        <f>SUMIFS(raw!$D$3:$D$3456,raw!$B$3:$B$3456,"="&amp;intermediate!$B3,raw!$C$3:$C$3456,"="&amp;intermediate!F$1)</f>
        <v>21.4</v>
      </c>
      <c r="G3">
        <f t="shared" ref="G3:G66" si="2">E3+F3</f>
        <v>27.5</v>
      </c>
    </row>
    <row r="4" spans="2:7" x14ac:dyDescent="0.25">
      <c r="B4" s="3">
        <f t="shared" ref="B4:B67" si="3">B3+1</f>
        <v>42372</v>
      </c>
      <c r="C4" s="4">
        <f t="shared" si="0"/>
        <v>1</v>
      </c>
      <c r="D4" s="4">
        <f t="shared" si="1"/>
        <v>2016</v>
      </c>
      <c r="E4">
        <f>SUMIFS(raw!$D$3:$D$3456,raw!$B$3:$B$3456,"="&amp;intermediate!$B4,raw!$C$3:$C$3456,"="&amp;intermediate!E$1)</f>
        <v>0</v>
      </c>
      <c r="F4">
        <f>SUMIFS(raw!$D$3:$D$3456,raw!$B$3:$B$3456,"="&amp;intermediate!$B4,raw!$C$3:$C$3456,"="&amp;intermediate!F$1)</f>
        <v>19.100000000000001</v>
      </c>
      <c r="G4">
        <f t="shared" si="2"/>
        <v>19.100000000000001</v>
      </c>
    </row>
    <row r="5" spans="2:7" x14ac:dyDescent="0.25">
      <c r="B5" s="3">
        <f t="shared" si="3"/>
        <v>42373</v>
      </c>
      <c r="C5" s="4">
        <f t="shared" si="0"/>
        <v>1</v>
      </c>
      <c r="D5" s="4">
        <f t="shared" si="1"/>
        <v>2016</v>
      </c>
      <c r="E5">
        <f>SUMIFS(raw!$D$3:$D$3456,raw!$B$3:$B$3456,"="&amp;intermediate!$B5,raw!$C$3:$C$3456,"="&amp;intermediate!E$1)</f>
        <v>0.1</v>
      </c>
      <c r="F5">
        <f>SUMIFS(raw!$D$3:$D$3456,raw!$B$3:$B$3456,"="&amp;intermediate!$B5,raw!$C$3:$C$3456,"="&amp;intermediate!F$1)</f>
        <v>16.8</v>
      </c>
      <c r="G5">
        <f t="shared" si="2"/>
        <v>16.900000000000002</v>
      </c>
    </row>
    <row r="6" spans="2:7" x14ac:dyDescent="0.25">
      <c r="B6" s="3">
        <f t="shared" si="3"/>
        <v>42374</v>
      </c>
      <c r="C6" s="4">
        <f t="shared" si="0"/>
        <v>1</v>
      </c>
      <c r="D6" s="4">
        <f t="shared" si="1"/>
        <v>2016</v>
      </c>
      <c r="E6">
        <f>SUMIFS(raw!$D$3:$D$3456,raw!$B$3:$B$3456,"="&amp;intermediate!$B6,raw!$C$3:$C$3456,"="&amp;intermediate!E$1)</f>
        <v>0</v>
      </c>
      <c r="F6">
        <f>SUMIFS(raw!$D$3:$D$3456,raw!$B$3:$B$3456,"="&amp;intermediate!$B6,raw!$C$3:$C$3456,"="&amp;intermediate!F$1)</f>
        <v>15.5</v>
      </c>
      <c r="G6">
        <f t="shared" si="2"/>
        <v>15.5</v>
      </c>
    </row>
    <row r="7" spans="2:7" x14ac:dyDescent="0.25">
      <c r="B7" s="3">
        <f t="shared" si="3"/>
        <v>42375</v>
      </c>
      <c r="C7" s="4">
        <f t="shared" si="0"/>
        <v>1</v>
      </c>
      <c r="D7" s="4">
        <f t="shared" si="1"/>
        <v>2016</v>
      </c>
      <c r="E7">
        <f>SUMIFS(raw!$D$3:$D$3456,raw!$B$3:$B$3456,"="&amp;intermediate!$B7,raw!$C$3:$C$3456,"="&amp;intermediate!E$1)</f>
        <v>0</v>
      </c>
      <c r="F7">
        <f>SUMIFS(raw!$D$3:$D$3456,raw!$B$3:$B$3456,"="&amp;intermediate!$B7,raw!$C$3:$C$3456,"="&amp;intermediate!F$1)</f>
        <v>14.5</v>
      </c>
      <c r="G7">
        <f t="shared" si="2"/>
        <v>14.5</v>
      </c>
    </row>
    <row r="8" spans="2:7" x14ac:dyDescent="0.25">
      <c r="B8" s="3">
        <f t="shared" si="3"/>
        <v>42376</v>
      </c>
      <c r="C8" s="4">
        <f t="shared" si="0"/>
        <v>1</v>
      </c>
      <c r="D8" s="4">
        <f t="shared" si="1"/>
        <v>2016</v>
      </c>
      <c r="E8">
        <f>SUMIFS(raw!$D$3:$D$3456,raw!$B$3:$B$3456,"="&amp;intermediate!$B8,raw!$C$3:$C$3456,"="&amp;intermediate!E$1)</f>
        <v>0.1</v>
      </c>
      <c r="F8">
        <f>SUMIFS(raw!$D$3:$D$3456,raw!$B$3:$B$3456,"="&amp;intermediate!$B8,raw!$C$3:$C$3456,"="&amp;intermediate!F$1)</f>
        <v>14</v>
      </c>
      <c r="G8">
        <f t="shared" si="2"/>
        <v>14.1</v>
      </c>
    </row>
    <row r="9" spans="2:7" x14ac:dyDescent="0.25">
      <c r="B9" s="3">
        <f t="shared" si="3"/>
        <v>42377</v>
      </c>
      <c r="C9" s="4">
        <f t="shared" si="0"/>
        <v>1</v>
      </c>
      <c r="D9" s="4">
        <f t="shared" si="1"/>
        <v>2016</v>
      </c>
      <c r="E9">
        <f>SUMIFS(raw!$D$3:$D$3456,raw!$B$3:$B$3456,"="&amp;intermediate!$B9,raw!$C$3:$C$3456,"="&amp;intermediate!E$1)</f>
        <v>0</v>
      </c>
      <c r="F9">
        <f>SUMIFS(raw!$D$3:$D$3456,raw!$B$3:$B$3456,"="&amp;intermediate!$B9,raw!$C$3:$C$3456,"="&amp;intermediate!F$1)</f>
        <v>13.6</v>
      </c>
      <c r="G9">
        <f t="shared" si="2"/>
        <v>13.6</v>
      </c>
    </row>
    <row r="10" spans="2:7" x14ac:dyDescent="0.25">
      <c r="B10" s="3">
        <f t="shared" si="3"/>
        <v>42378</v>
      </c>
      <c r="C10" s="4">
        <f t="shared" si="0"/>
        <v>1</v>
      </c>
      <c r="D10" s="4">
        <f t="shared" si="1"/>
        <v>2016</v>
      </c>
      <c r="E10">
        <f>SUMIFS(raw!$D$3:$D$3456,raw!$B$3:$B$3456,"="&amp;intermediate!$B10,raw!$C$3:$C$3456,"="&amp;intermediate!E$1)</f>
        <v>0</v>
      </c>
      <c r="F10">
        <f>SUMIFS(raw!$D$3:$D$3456,raw!$B$3:$B$3456,"="&amp;intermediate!$B10,raw!$C$3:$C$3456,"="&amp;intermediate!F$1)</f>
        <v>13</v>
      </c>
      <c r="G10">
        <f t="shared" si="2"/>
        <v>13</v>
      </c>
    </row>
    <row r="11" spans="2:7" x14ac:dyDescent="0.25">
      <c r="B11" s="3">
        <f t="shared" si="3"/>
        <v>42379</v>
      </c>
      <c r="C11" s="4">
        <f t="shared" si="0"/>
        <v>1</v>
      </c>
      <c r="D11" s="4">
        <f t="shared" si="1"/>
        <v>2016</v>
      </c>
      <c r="E11">
        <f>SUMIFS(raw!$D$3:$D$3456,raw!$B$3:$B$3456,"="&amp;intermediate!$B11,raw!$C$3:$C$3456,"="&amp;intermediate!E$1)</f>
        <v>0</v>
      </c>
      <c r="F11">
        <f>SUMIFS(raw!$D$3:$D$3456,raw!$B$3:$B$3456,"="&amp;intermediate!$B11,raw!$C$3:$C$3456,"="&amp;intermediate!F$1)</f>
        <v>13</v>
      </c>
      <c r="G11">
        <f t="shared" si="2"/>
        <v>13</v>
      </c>
    </row>
    <row r="12" spans="2:7" x14ac:dyDescent="0.25">
      <c r="B12" s="3">
        <f t="shared" si="3"/>
        <v>42380</v>
      </c>
      <c r="C12" s="4">
        <f t="shared" si="0"/>
        <v>1</v>
      </c>
      <c r="D12" s="4">
        <f t="shared" si="1"/>
        <v>2016</v>
      </c>
      <c r="E12">
        <f>SUMIFS(raw!$D$3:$D$3456,raw!$B$3:$B$3456,"="&amp;intermediate!$B12,raw!$C$3:$C$3456,"="&amp;intermediate!E$1)</f>
        <v>0</v>
      </c>
      <c r="F12">
        <f>SUMIFS(raw!$D$3:$D$3456,raw!$B$3:$B$3456,"="&amp;intermediate!$B12,raw!$C$3:$C$3456,"="&amp;intermediate!F$1)</f>
        <v>12.1</v>
      </c>
      <c r="G12">
        <f t="shared" si="2"/>
        <v>12.1</v>
      </c>
    </row>
    <row r="13" spans="2:7" x14ac:dyDescent="0.25">
      <c r="B13" s="3">
        <f t="shared" si="3"/>
        <v>42381</v>
      </c>
      <c r="C13" s="4">
        <f t="shared" si="0"/>
        <v>1</v>
      </c>
      <c r="D13" s="4">
        <f t="shared" si="1"/>
        <v>2016</v>
      </c>
      <c r="E13">
        <f>SUMIFS(raw!$D$3:$D$3456,raw!$B$3:$B$3456,"="&amp;intermediate!$B13,raw!$C$3:$C$3456,"="&amp;intermediate!E$1)</f>
        <v>0</v>
      </c>
      <c r="F13">
        <f>SUMIFS(raw!$D$3:$D$3456,raw!$B$3:$B$3456,"="&amp;intermediate!$B13,raw!$C$3:$C$3456,"="&amp;intermediate!F$1)</f>
        <v>11.8</v>
      </c>
      <c r="G13">
        <f t="shared" si="2"/>
        <v>11.8</v>
      </c>
    </row>
    <row r="14" spans="2:7" x14ac:dyDescent="0.25">
      <c r="B14" s="3">
        <f t="shared" si="3"/>
        <v>42382</v>
      </c>
      <c r="C14" s="4">
        <f t="shared" si="0"/>
        <v>1</v>
      </c>
      <c r="D14" s="4">
        <f t="shared" si="1"/>
        <v>2016</v>
      </c>
      <c r="E14">
        <f>SUMIFS(raw!$D$3:$D$3456,raw!$B$3:$B$3456,"="&amp;intermediate!$B14,raw!$C$3:$C$3456,"="&amp;intermediate!E$1)</f>
        <v>0</v>
      </c>
      <c r="F14">
        <f>SUMIFS(raw!$D$3:$D$3456,raw!$B$3:$B$3456,"="&amp;intermediate!$B14,raw!$C$3:$C$3456,"="&amp;intermediate!F$1)</f>
        <v>11.6</v>
      </c>
      <c r="G14">
        <f t="shared" si="2"/>
        <v>11.6</v>
      </c>
    </row>
    <row r="15" spans="2:7" x14ac:dyDescent="0.25">
      <c r="B15" s="3">
        <f t="shared" si="3"/>
        <v>42383</v>
      </c>
      <c r="C15" s="4">
        <f t="shared" si="0"/>
        <v>1</v>
      </c>
      <c r="D15" s="4">
        <f t="shared" si="1"/>
        <v>2016</v>
      </c>
      <c r="E15">
        <f>SUMIFS(raw!$D$3:$D$3456,raw!$B$3:$B$3456,"="&amp;intermediate!$B15,raw!$C$3:$C$3456,"="&amp;intermediate!E$1)</f>
        <v>0</v>
      </c>
      <c r="F15">
        <f>SUMIFS(raw!$D$3:$D$3456,raw!$B$3:$B$3456,"="&amp;intermediate!$B15,raw!$C$3:$C$3456,"="&amp;intermediate!F$1)</f>
        <v>11.2</v>
      </c>
      <c r="G15">
        <f t="shared" si="2"/>
        <v>11.2</v>
      </c>
    </row>
    <row r="16" spans="2:7" x14ac:dyDescent="0.25">
      <c r="B16" s="3">
        <f t="shared" si="3"/>
        <v>42384</v>
      </c>
      <c r="C16" s="4">
        <f t="shared" si="0"/>
        <v>1</v>
      </c>
      <c r="D16" s="4">
        <f t="shared" si="1"/>
        <v>2016</v>
      </c>
      <c r="E16">
        <f>SUMIFS(raw!$D$3:$D$3456,raw!$B$3:$B$3456,"="&amp;intermediate!$B16,raw!$C$3:$C$3456,"="&amp;intermediate!E$1)</f>
        <v>0</v>
      </c>
      <c r="F16">
        <f>SUMIFS(raw!$D$3:$D$3456,raw!$B$3:$B$3456,"="&amp;intermediate!$B16,raw!$C$3:$C$3456,"="&amp;intermediate!F$1)</f>
        <v>10.9</v>
      </c>
      <c r="G16">
        <f t="shared" si="2"/>
        <v>10.9</v>
      </c>
    </row>
    <row r="17" spans="2:7" x14ac:dyDescent="0.25">
      <c r="B17" s="3">
        <f t="shared" si="3"/>
        <v>42385</v>
      </c>
      <c r="C17" s="4">
        <f t="shared" si="0"/>
        <v>1</v>
      </c>
      <c r="D17" s="4">
        <f t="shared" si="1"/>
        <v>2016</v>
      </c>
      <c r="E17">
        <f>SUMIFS(raw!$D$3:$D$3456,raw!$B$3:$B$3456,"="&amp;intermediate!$B17,raw!$C$3:$C$3456,"="&amp;intermediate!E$1)</f>
        <v>0</v>
      </c>
      <c r="F17">
        <f>SUMIFS(raw!$D$3:$D$3456,raw!$B$3:$B$3456,"="&amp;intermediate!$B17,raw!$C$3:$C$3456,"="&amp;intermediate!F$1)</f>
        <v>14.4</v>
      </c>
      <c r="G17">
        <f t="shared" si="2"/>
        <v>14.4</v>
      </c>
    </row>
    <row r="18" spans="2:7" x14ac:dyDescent="0.25">
      <c r="B18" s="3">
        <f t="shared" si="3"/>
        <v>42386</v>
      </c>
      <c r="C18" s="4">
        <f t="shared" si="0"/>
        <v>1</v>
      </c>
      <c r="D18" s="4">
        <f t="shared" si="1"/>
        <v>2016</v>
      </c>
      <c r="E18">
        <f>SUMIFS(raw!$D$3:$D$3456,raw!$B$3:$B$3456,"="&amp;intermediate!$B18,raw!$C$3:$C$3456,"="&amp;intermediate!E$1)</f>
        <v>0</v>
      </c>
      <c r="F18">
        <f>SUMIFS(raw!$D$3:$D$3456,raw!$B$3:$B$3456,"="&amp;intermediate!$B18,raw!$C$3:$C$3456,"="&amp;intermediate!F$1)</f>
        <v>13.2</v>
      </c>
      <c r="G18">
        <f t="shared" si="2"/>
        <v>13.2</v>
      </c>
    </row>
    <row r="19" spans="2:7" x14ac:dyDescent="0.25">
      <c r="B19" s="3">
        <f t="shared" si="3"/>
        <v>42387</v>
      </c>
      <c r="C19" s="4">
        <f t="shared" si="0"/>
        <v>1</v>
      </c>
      <c r="D19" s="4">
        <f t="shared" si="1"/>
        <v>2016</v>
      </c>
      <c r="E19">
        <f>SUMIFS(raw!$D$3:$D$3456,raw!$B$3:$B$3456,"="&amp;intermediate!$B19,raw!$C$3:$C$3456,"="&amp;intermediate!E$1)</f>
        <v>0</v>
      </c>
      <c r="F19">
        <f>SUMIFS(raw!$D$3:$D$3456,raw!$B$3:$B$3456,"="&amp;intermediate!$B19,raw!$C$3:$C$3456,"="&amp;intermediate!F$1)</f>
        <v>12.8</v>
      </c>
      <c r="G19">
        <f t="shared" si="2"/>
        <v>12.8</v>
      </c>
    </row>
    <row r="20" spans="2:7" x14ac:dyDescent="0.25">
      <c r="B20" s="3">
        <f t="shared" si="3"/>
        <v>42388</v>
      </c>
      <c r="C20" s="4">
        <f t="shared" si="0"/>
        <v>1</v>
      </c>
      <c r="D20" s="4">
        <f t="shared" si="1"/>
        <v>2016</v>
      </c>
      <c r="E20">
        <f>SUMIFS(raw!$D$3:$D$3456,raw!$B$3:$B$3456,"="&amp;intermediate!$B20,raw!$C$3:$C$3456,"="&amp;intermediate!E$1)</f>
        <v>0</v>
      </c>
      <c r="F20">
        <f>SUMIFS(raw!$D$3:$D$3456,raw!$B$3:$B$3456,"="&amp;intermediate!$B20,raw!$C$3:$C$3456,"="&amp;intermediate!F$1)</f>
        <v>12.1</v>
      </c>
      <c r="G20">
        <f t="shared" si="2"/>
        <v>12.1</v>
      </c>
    </row>
    <row r="21" spans="2:7" x14ac:dyDescent="0.25">
      <c r="B21" s="3">
        <f t="shared" si="3"/>
        <v>42389</v>
      </c>
      <c r="C21" s="4">
        <f t="shared" si="0"/>
        <v>1</v>
      </c>
      <c r="D21" s="4">
        <f t="shared" si="1"/>
        <v>2016</v>
      </c>
      <c r="E21">
        <f>SUMIFS(raw!$D$3:$D$3456,raw!$B$3:$B$3456,"="&amp;intermediate!$B21,raw!$C$3:$C$3456,"="&amp;intermediate!E$1)</f>
        <v>0</v>
      </c>
      <c r="F21">
        <f>SUMIFS(raw!$D$3:$D$3456,raw!$B$3:$B$3456,"="&amp;intermediate!$B21,raw!$C$3:$C$3456,"="&amp;intermediate!F$1)</f>
        <v>11.6</v>
      </c>
      <c r="G21">
        <f t="shared" si="2"/>
        <v>11.6</v>
      </c>
    </row>
    <row r="22" spans="2:7" x14ac:dyDescent="0.25">
      <c r="B22" s="3">
        <f t="shared" si="3"/>
        <v>42390</v>
      </c>
      <c r="C22" s="4">
        <f t="shared" si="0"/>
        <v>1</v>
      </c>
      <c r="D22" s="4">
        <f t="shared" si="1"/>
        <v>2016</v>
      </c>
      <c r="E22">
        <f>SUMIFS(raw!$D$3:$D$3456,raw!$B$3:$B$3456,"="&amp;intermediate!$B22,raw!$C$3:$C$3456,"="&amp;intermediate!E$1)</f>
        <v>0</v>
      </c>
      <c r="F22">
        <f>SUMIFS(raw!$D$3:$D$3456,raw!$B$3:$B$3456,"="&amp;intermediate!$B22,raw!$C$3:$C$3456,"="&amp;intermediate!F$1)</f>
        <v>11.5</v>
      </c>
      <c r="G22">
        <f t="shared" si="2"/>
        <v>11.5</v>
      </c>
    </row>
    <row r="23" spans="2:7" x14ac:dyDescent="0.25">
      <c r="B23" s="3">
        <f t="shared" si="3"/>
        <v>42391</v>
      </c>
      <c r="C23" s="4">
        <f t="shared" si="0"/>
        <v>1</v>
      </c>
      <c r="D23" s="4">
        <f t="shared" si="1"/>
        <v>2016</v>
      </c>
      <c r="E23">
        <f>SUMIFS(raw!$D$3:$D$3456,raw!$B$3:$B$3456,"="&amp;intermediate!$B23,raw!$C$3:$C$3456,"="&amp;intermediate!E$1)</f>
        <v>0</v>
      </c>
      <c r="F23">
        <f>SUMIFS(raw!$D$3:$D$3456,raw!$B$3:$B$3456,"="&amp;intermediate!$B23,raw!$C$3:$C$3456,"="&amp;intermediate!F$1)</f>
        <v>11</v>
      </c>
      <c r="G23">
        <f t="shared" si="2"/>
        <v>11</v>
      </c>
    </row>
    <row r="24" spans="2:7" x14ac:dyDescent="0.25">
      <c r="B24" s="3">
        <f t="shared" si="3"/>
        <v>42392</v>
      </c>
      <c r="C24" s="4">
        <f t="shared" si="0"/>
        <v>1</v>
      </c>
      <c r="D24" s="4">
        <f t="shared" si="1"/>
        <v>2016</v>
      </c>
      <c r="E24">
        <f>SUMIFS(raw!$D$3:$D$3456,raw!$B$3:$B$3456,"="&amp;intermediate!$B24,raw!$C$3:$C$3456,"="&amp;intermediate!E$1)</f>
        <v>0.1</v>
      </c>
      <c r="F24">
        <f>SUMIFS(raw!$D$3:$D$3456,raw!$B$3:$B$3456,"="&amp;intermediate!$B24,raw!$C$3:$C$3456,"="&amp;intermediate!F$1)</f>
        <v>15.1</v>
      </c>
      <c r="G24">
        <f t="shared" si="2"/>
        <v>15.2</v>
      </c>
    </row>
    <row r="25" spans="2:7" x14ac:dyDescent="0.25">
      <c r="B25" s="3">
        <f t="shared" si="3"/>
        <v>42393</v>
      </c>
      <c r="C25" s="4">
        <f t="shared" si="0"/>
        <v>1</v>
      </c>
      <c r="D25" s="4">
        <f t="shared" si="1"/>
        <v>2016</v>
      </c>
      <c r="E25">
        <f>SUMIFS(raw!$D$3:$D$3456,raw!$B$3:$B$3456,"="&amp;intermediate!$B25,raw!$C$3:$C$3456,"="&amp;intermediate!E$1)</f>
        <v>0.2</v>
      </c>
      <c r="F25">
        <f>SUMIFS(raw!$D$3:$D$3456,raw!$B$3:$B$3456,"="&amp;intermediate!$B25,raw!$C$3:$C$3456,"="&amp;intermediate!F$1)</f>
        <v>14.7</v>
      </c>
      <c r="G25">
        <f t="shared" si="2"/>
        <v>14.899999999999999</v>
      </c>
    </row>
    <row r="26" spans="2:7" x14ac:dyDescent="0.25">
      <c r="B26" s="3">
        <f t="shared" si="3"/>
        <v>42394</v>
      </c>
      <c r="C26" s="4">
        <f t="shared" si="0"/>
        <v>1</v>
      </c>
      <c r="D26" s="4">
        <f t="shared" si="1"/>
        <v>2016</v>
      </c>
      <c r="E26">
        <f>SUMIFS(raw!$D$3:$D$3456,raw!$B$3:$B$3456,"="&amp;intermediate!$B26,raw!$C$3:$C$3456,"="&amp;intermediate!E$1)</f>
        <v>0.2</v>
      </c>
      <c r="F26">
        <f>SUMIFS(raw!$D$3:$D$3456,raw!$B$3:$B$3456,"="&amp;intermediate!$B26,raw!$C$3:$C$3456,"="&amp;intermediate!F$1)</f>
        <v>14.7</v>
      </c>
      <c r="G26">
        <f t="shared" si="2"/>
        <v>14.899999999999999</v>
      </c>
    </row>
    <row r="27" spans="2:7" x14ac:dyDescent="0.25">
      <c r="B27" s="3">
        <f t="shared" si="3"/>
        <v>42395</v>
      </c>
      <c r="C27" s="4">
        <f t="shared" si="0"/>
        <v>1</v>
      </c>
      <c r="D27" s="4">
        <f t="shared" si="1"/>
        <v>2016</v>
      </c>
      <c r="E27">
        <f>SUMIFS(raw!$D$3:$D$3456,raw!$B$3:$B$3456,"="&amp;intermediate!$B27,raw!$C$3:$C$3456,"="&amp;intermediate!E$1)</f>
        <v>0</v>
      </c>
      <c r="F27">
        <f>SUMIFS(raw!$D$3:$D$3456,raw!$B$3:$B$3456,"="&amp;intermediate!$B27,raw!$C$3:$C$3456,"="&amp;intermediate!F$1)</f>
        <v>12.4</v>
      </c>
      <c r="G27">
        <f t="shared" si="2"/>
        <v>12.4</v>
      </c>
    </row>
    <row r="28" spans="2:7" x14ac:dyDescent="0.25">
      <c r="B28" s="3">
        <f t="shared" si="3"/>
        <v>42396</v>
      </c>
      <c r="C28" s="4">
        <f t="shared" si="0"/>
        <v>1</v>
      </c>
      <c r="D28" s="4">
        <f t="shared" si="1"/>
        <v>2016</v>
      </c>
      <c r="E28">
        <f>SUMIFS(raw!$D$3:$D$3456,raw!$B$3:$B$3456,"="&amp;intermediate!$B28,raw!$C$3:$C$3456,"="&amp;intermediate!E$1)</f>
        <v>0</v>
      </c>
      <c r="F28">
        <f>SUMIFS(raw!$D$3:$D$3456,raw!$B$3:$B$3456,"="&amp;intermediate!$B28,raw!$C$3:$C$3456,"="&amp;intermediate!F$1)</f>
        <v>12.1</v>
      </c>
      <c r="G28">
        <f t="shared" si="2"/>
        <v>12.1</v>
      </c>
    </row>
    <row r="29" spans="2:7" x14ac:dyDescent="0.25">
      <c r="B29" s="3">
        <f t="shared" si="3"/>
        <v>42397</v>
      </c>
      <c r="C29" s="4">
        <f t="shared" si="0"/>
        <v>1</v>
      </c>
      <c r="D29" s="4">
        <f t="shared" si="1"/>
        <v>2016</v>
      </c>
      <c r="E29">
        <f>SUMIFS(raw!$D$3:$D$3456,raw!$B$3:$B$3456,"="&amp;intermediate!$B29,raw!$C$3:$C$3456,"="&amp;intermediate!E$1)</f>
        <v>0</v>
      </c>
      <c r="F29">
        <f>SUMIFS(raw!$D$3:$D$3456,raw!$B$3:$B$3456,"="&amp;intermediate!$B29,raw!$C$3:$C$3456,"="&amp;intermediate!F$1)</f>
        <v>11.6</v>
      </c>
      <c r="G29">
        <f t="shared" si="2"/>
        <v>11.6</v>
      </c>
    </row>
    <row r="30" spans="2:7" x14ac:dyDescent="0.25">
      <c r="B30" s="3">
        <f t="shared" si="3"/>
        <v>42398</v>
      </c>
      <c r="C30" s="4">
        <f t="shared" si="0"/>
        <v>1</v>
      </c>
      <c r="D30" s="4">
        <f t="shared" si="1"/>
        <v>2016</v>
      </c>
      <c r="E30">
        <f>SUMIFS(raw!$D$3:$D$3456,raw!$B$3:$B$3456,"="&amp;intermediate!$B30,raw!$C$3:$C$3456,"="&amp;intermediate!E$1)</f>
        <v>0</v>
      </c>
      <c r="F30">
        <f>SUMIFS(raw!$D$3:$D$3456,raw!$B$3:$B$3456,"="&amp;intermediate!$B30,raw!$C$3:$C$3456,"="&amp;intermediate!F$1)</f>
        <v>11.7</v>
      </c>
      <c r="G30">
        <f t="shared" si="2"/>
        <v>11.7</v>
      </c>
    </row>
    <row r="31" spans="2:7" x14ac:dyDescent="0.25">
      <c r="B31" s="3">
        <f t="shared" si="3"/>
        <v>42399</v>
      </c>
      <c r="C31" s="4">
        <f t="shared" si="0"/>
        <v>1</v>
      </c>
      <c r="D31" s="4">
        <f t="shared" si="1"/>
        <v>2016</v>
      </c>
      <c r="E31">
        <f>SUMIFS(raw!$D$3:$D$3456,raw!$B$3:$B$3456,"="&amp;intermediate!$B31,raw!$C$3:$C$3456,"="&amp;intermediate!E$1)</f>
        <v>0</v>
      </c>
      <c r="F31">
        <f>SUMIFS(raw!$D$3:$D$3456,raw!$B$3:$B$3456,"="&amp;intermediate!$B31,raw!$C$3:$C$3456,"="&amp;intermediate!F$1)</f>
        <v>11.3</v>
      </c>
      <c r="G31">
        <f t="shared" si="2"/>
        <v>11.3</v>
      </c>
    </row>
    <row r="32" spans="2:7" x14ac:dyDescent="0.25">
      <c r="B32" s="3">
        <f t="shared" si="3"/>
        <v>42400</v>
      </c>
      <c r="C32" s="4">
        <f t="shared" si="0"/>
        <v>1</v>
      </c>
      <c r="D32" s="4">
        <f t="shared" si="1"/>
        <v>2016</v>
      </c>
      <c r="E32">
        <f>SUMIFS(raw!$D$3:$D$3456,raw!$B$3:$B$3456,"="&amp;intermediate!$B32,raw!$C$3:$C$3456,"="&amp;intermediate!E$1)</f>
        <v>0</v>
      </c>
      <c r="F32">
        <f>SUMIFS(raw!$D$3:$D$3456,raw!$B$3:$B$3456,"="&amp;intermediate!$B32,raw!$C$3:$C$3456,"="&amp;intermediate!F$1)</f>
        <v>10.7</v>
      </c>
      <c r="G32">
        <f t="shared" si="2"/>
        <v>10.7</v>
      </c>
    </row>
    <row r="33" spans="2:7" x14ac:dyDescent="0.25">
      <c r="B33" s="3">
        <f t="shared" si="3"/>
        <v>42401</v>
      </c>
      <c r="C33" s="4">
        <f t="shared" si="0"/>
        <v>2</v>
      </c>
      <c r="D33" s="4">
        <f t="shared" si="1"/>
        <v>2016</v>
      </c>
      <c r="E33">
        <f>SUMIFS(raw!$D$3:$D$3456,raw!$B$3:$B$3456,"="&amp;intermediate!$B33,raw!$C$3:$C$3456,"="&amp;intermediate!E$1)</f>
        <v>0</v>
      </c>
      <c r="F33">
        <f>SUMIFS(raw!$D$3:$D$3456,raw!$B$3:$B$3456,"="&amp;intermediate!$B33,raw!$C$3:$C$3456,"="&amp;intermediate!F$1)</f>
        <v>10.5</v>
      </c>
      <c r="G33">
        <f t="shared" si="2"/>
        <v>10.5</v>
      </c>
    </row>
    <row r="34" spans="2:7" x14ac:dyDescent="0.25">
      <c r="B34" s="3">
        <f t="shared" si="3"/>
        <v>42402</v>
      </c>
      <c r="C34" s="4">
        <f t="shared" si="0"/>
        <v>2</v>
      </c>
      <c r="D34" s="4">
        <f t="shared" si="1"/>
        <v>2016</v>
      </c>
      <c r="E34">
        <f>SUMIFS(raw!$D$3:$D$3456,raw!$B$3:$B$3456,"="&amp;intermediate!$B34,raw!$C$3:$C$3456,"="&amp;intermediate!E$1)</f>
        <v>0</v>
      </c>
      <c r="F34">
        <f>SUMIFS(raw!$D$3:$D$3456,raw!$B$3:$B$3456,"="&amp;intermediate!$B34,raw!$C$3:$C$3456,"="&amp;intermediate!F$1)</f>
        <v>10.6</v>
      </c>
      <c r="G34">
        <f t="shared" si="2"/>
        <v>10.6</v>
      </c>
    </row>
    <row r="35" spans="2:7" x14ac:dyDescent="0.25">
      <c r="B35" s="3">
        <f t="shared" si="3"/>
        <v>42403</v>
      </c>
      <c r="C35" s="4">
        <f t="shared" si="0"/>
        <v>2</v>
      </c>
      <c r="D35" s="4">
        <f t="shared" si="1"/>
        <v>2016</v>
      </c>
      <c r="E35">
        <f>SUMIFS(raw!$D$3:$D$3456,raw!$B$3:$B$3456,"="&amp;intermediate!$B35,raw!$C$3:$C$3456,"="&amp;intermediate!E$1)</f>
        <v>0.1</v>
      </c>
      <c r="F35">
        <f>SUMIFS(raw!$D$3:$D$3456,raw!$B$3:$B$3456,"="&amp;intermediate!$B35,raw!$C$3:$C$3456,"="&amp;intermediate!F$1)</f>
        <v>10.3</v>
      </c>
      <c r="G35">
        <f t="shared" si="2"/>
        <v>10.4</v>
      </c>
    </row>
    <row r="36" spans="2:7" x14ac:dyDescent="0.25">
      <c r="B36" s="3">
        <f t="shared" si="3"/>
        <v>42404</v>
      </c>
      <c r="C36" s="4">
        <f t="shared" si="0"/>
        <v>2</v>
      </c>
      <c r="D36" s="4">
        <f t="shared" si="1"/>
        <v>2016</v>
      </c>
      <c r="E36">
        <f>SUMIFS(raw!$D$3:$D$3456,raw!$B$3:$B$3456,"="&amp;intermediate!$B36,raw!$C$3:$C$3456,"="&amp;intermediate!E$1)</f>
        <v>9.8000000000000007</v>
      </c>
      <c r="F36">
        <f>SUMIFS(raw!$D$3:$D$3456,raw!$B$3:$B$3456,"="&amp;intermediate!$B36,raw!$C$3:$C$3456,"="&amp;intermediate!F$1)</f>
        <v>16.600000000000001</v>
      </c>
      <c r="G36">
        <f t="shared" si="2"/>
        <v>26.400000000000002</v>
      </c>
    </row>
    <row r="37" spans="2:7" x14ac:dyDescent="0.25">
      <c r="B37" s="3">
        <f t="shared" si="3"/>
        <v>42405</v>
      </c>
      <c r="C37" s="4">
        <f t="shared" si="0"/>
        <v>2</v>
      </c>
      <c r="D37" s="4">
        <f t="shared" si="1"/>
        <v>2016</v>
      </c>
      <c r="E37">
        <f>SUMIFS(raw!$D$3:$D$3456,raw!$B$3:$B$3456,"="&amp;intermediate!$B37,raw!$C$3:$C$3456,"="&amp;intermediate!E$1)</f>
        <v>21.3</v>
      </c>
      <c r="F37">
        <f>SUMIFS(raw!$D$3:$D$3456,raw!$B$3:$B$3456,"="&amp;intermediate!$B37,raw!$C$3:$C$3456,"="&amp;intermediate!F$1)</f>
        <v>23</v>
      </c>
      <c r="G37">
        <f t="shared" si="2"/>
        <v>44.3</v>
      </c>
    </row>
    <row r="38" spans="2:7" x14ac:dyDescent="0.25">
      <c r="B38" s="3">
        <f t="shared" si="3"/>
        <v>42406</v>
      </c>
      <c r="C38" s="4">
        <f t="shared" si="0"/>
        <v>2</v>
      </c>
      <c r="D38" s="4">
        <f t="shared" si="1"/>
        <v>2016</v>
      </c>
      <c r="E38">
        <f>SUMIFS(raw!$D$3:$D$3456,raw!$B$3:$B$3456,"="&amp;intermediate!$B38,raw!$C$3:$C$3456,"="&amp;intermediate!E$1)</f>
        <v>3.9</v>
      </c>
      <c r="F38">
        <f>SUMIFS(raw!$D$3:$D$3456,raw!$B$3:$B$3456,"="&amp;intermediate!$B38,raw!$C$3:$C$3456,"="&amp;intermediate!F$1)</f>
        <v>21</v>
      </c>
      <c r="G38">
        <f t="shared" si="2"/>
        <v>24.9</v>
      </c>
    </row>
    <row r="39" spans="2:7" x14ac:dyDescent="0.25">
      <c r="B39" s="3">
        <f t="shared" si="3"/>
        <v>42407</v>
      </c>
      <c r="C39" s="4">
        <f t="shared" si="0"/>
        <v>2</v>
      </c>
      <c r="D39" s="4">
        <f t="shared" si="1"/>
        <v>2016</v>
      </c>
      <c r="E39">
        <f>SUMIFS(raw!$D$3:$D$3456,raw!$B$3:$B$3456,"="&amp;intermediate!$B39,raw!$C$3:$C$3456,"="&amp;intermediate!E$1)</f>
        <v>0</v>
      </c>
      <c r="F39">
        <f>SUMIFS(raw!$D$3:$D$3456,raw!$B$3:$B$3456,"="&amp;intermediate!$B39,raw!$C$3:$C$3456,"="&amp;intermediate!F$1)</f>
        <v>19.5</v>
      </c>
      <c r="G39">
        <f t="shared" si="2"/>
        <v>19.5</v>
      </c>
    </row>
    <row r="40" spans="2:7" x14ac:dyDescent="0.25">
      <c r="B40" s="3">
        <f t="shared" si="3"/>
        <v>42408</v>
      </c>
      <c r="C40" s="4">
        <f t="shared" si="0"/>
        <v>2</v>
      </c>
      <c r="D40" s="4">
        <f t="shared" si="1"/>
        <v>2016</v>
      </c>
      <c r="E40">
        <f>SUMIFS(raw!$D$3:$D$3456,raw!$B$3:$B$3456,"="&amp;intermediate!$B40,raw!$C$3:$C$3456,"="&amp;intermediate!E$1)</f>
        <v>0</v>
      </c>
      <c r="F40">
        <f>SUMIFS(raw!$D$3:$D$3456,raw!$B$3:$B$3456,"="&amp;intermediate!$B40,raw!$C$3:$C$3456,"="&amp;intermediate!F$1)</f>
        <v>19.5</v>
      </c>
      <c r="G40">
        <f t="shared" si="2"/>
        <v>19.5</v>
      </c>
    </row>
    <row r="41" spans="2:7" x14ac:dyDescent="0.25">
      <c r="B41" s="3">
        <f t="shared" si="3"/>
        <v>42409</v>
      </c>
      <c r="C41" s="4">
        <f t="shared" si="0"/>
        <v>2</v>
      </c>
      <c r="D41" s="4">
        <f t="shared" si="1"/>
        <v>2016</v>
      </c>
      <c r="E41">
        <f>SUMIFS(raw!$D$3:$D$3456,raw!$B$3:$B$3456,"="&amp;intermediate!$B41,raw!$C$3:$C$3456,"="&amp;intermediate!E$1)</f>
        <v>0</v>
      </c>
      <c r="F41">
        <f>SUMIFS(raw!$D$3:$D$3456,raw!$B$3:$B$3456,"="&amp;intermediate!$B41,raw!$C$3:$C$3456,"="&amp;intermediate!F$1)</f>
        <v>21.9</v>
      </c>
      <c r="G41">
        <f t="shared" si="2"/>
        <v>21.9</v>
      </c>
    </row>
    <row r="42" spans="2:7" x14ac:dyDescent="0.25">
      <c r="B42" s="3">
        <f t="shared" si="3"/>
        <v>42410</v>
      </c>
      <c r="C42" s="4">
        <f t="shared" si="0"/>
        <v>2</v>
      </c>
      <c r="D42" s="4">
        <f t="shared" si="1"/>
        <v>2016</v>
      </c>
      <c r="E42">
        <f>SUMIFS(raw!$D$3:$D$3456,raw!$B$3:$B$3456,"="&amp;intermediate!$B42,raw!$C$3:$C$3456,"="&amp;intermediate!E$1)</f>
        <v>0</v>
      </c>
      <c r="F42">
        <f>SUMIFS(raw!$D$3:$D$3456,raw!$B$3:$B$3456,"="&amp;intermediate!$B42,raw!$C$3:$C$3456,"="&amp;intermediate!F$1)</f>
        <v>18.600000000000001</v>
      </c>
      <c r="G42">
        <f t="shared" si="2"/>
        <v>18.600000000000001</v>
      </c>
    </row>
    <row r="43" spans="2:7" x14ac:dyDescent="0.25">
      <c r="B43" s="3">
        <f t="shared" si="3"/>
        <v>42411</v>
      </c>
      <c r="C43" s="4">
        <f t="shared" si="0"/>
        <v>2</v>
      </c>
      <c r="D43" s="4">
        <f t="shared" si="1"/>
        <v>2016</v>
      </c>
      <c r="E43">
        <f>SUMIFS(raw!$D$3:$D$3456,raw!$B$3:$B$3456,"="&amp;intermediate!$B43,raw!$C$3:$C$3456,"="&amp;intermediate!E$1)</f>
        <v>0</v>
      </c>
      <c r="F43">
        <f>SUMIFS(raw!$D$3:$D$3456,raw!$B$3:$B$3456,"="&amp;intermediate!$B43,raw!$C$3:$C$3456,"="&amp;intermediate!F$1)</f>
        <v>16.7</v>
      </c>
      <c r="G43">
        <f t="shared" si="2"/>
        <v>16.7</v>
      </c>
    </row>
    <row r="44" spans="2:7" x14ac:dyDescent="0.25">
      <c r="B44" s="3">
        <f t="shared" si="3"/>
        <v>42412</v>
      </c>
      <c r="C44" s="4">
        <f t="shared" si="0"/>
        <v>2</v>
      </c>
      <c r="D44" s="4">
        <f t="shared" si="1"/>
        <v>2016</v>
      </c>
      <c r="E44">
        <f>SUMIFS(raw!$D$3:$D$3456,raw!$B$3:$B$3456,"="&amp;intermediate!$B44,raw!$C$3:$C$3456,"="&amp;intermediate!E$1)</f>
        <v>0</v>
      </c>
      <c r="F44">
        <f>SUMIFS(raw!$D$3:$D$3456,raw!$B$3:$B$3456,"="&amp;intermediate!$B44,raw!$C$3:$C$3456,"="&amp;intermediate!F$1)</f>
        <v>15.6</v>
      </c>
      <c r="G44">
        <f t="shared" si="2"/>
        <v>15.6</v>
      </c>
    </row>
    <row r="45" spans="2:7" x14ac:dyDescent="0.25">
      <c r="B45" s="3">
        <f t="shared" si="3"/>
        <v>42413</v>
      </c>
      <c r="C45" s="4">
        <f t="shared" si="0"/>
        <v>2</v>
      </c>
      <c r="D45" s="4">
        <f t="shared" si="1"/>
        <v>2016</v>
      </c>
      <c r="E45">
        <f>SUMIFS(raw!$D$3:$D$3456,raw!$B$3:$B$3456,"="&amp;intermediate!$B45,raw!$C$3:$C$3456,"="&amp;intermediate!E$1)</f>
        <v>0</v>
      </c>
      <c r="F45">
        <f>SUMIFS(raw!$D$3:$D$3456,raw!$B$3:$B$3456,"="&amp;intermediate!$B45,raw!$C$3:$C$3456,"="&amp;intermediate!F$1)</f>
        <v>15</v>
      </c>
      <c r="G45">
        <f t="shared" si="2"/>
        <v>15</v>
      </c>
    </row>
    <row r="46" spans="2:7" x14ac:dyDescent="0.25">
      <c r="B46" s="3">
        <f t="shared" si="3"/>
        <v>42414</v>
      </c>
      <c r="C46" s="4">
        <f t="shared" si="0"/>
        <v>2</v>
      </c>
      <c r="D46" s="4">
        <f t="shared" si="1"/>
        <v>2016</v>
      </c>
      <c r="E46">
        <f>SUMIFS(raw!$D$3:$D$3456,raw!$B$3:$B$3456,"="&amp;intermediate!$B46,raw!$C$3:$C$3456,"="&amp;intermediate!E$1)</f>
        <v>0</v>
      </c>
      <c r="F46">
        <f>SUMIFS(raw!$D$3:$D$3456,raw!$B$3:$B$3456,"="&amp;intermediate!$B46,raw!$C$3:$C$3456,"="&amp;intermediate!F$1)</f>
        <v>13.8</v>
      </c>
      <c r="G46">
        <f t="shared" si="2"/>
        <v>13.8</v>
      </c>
    </row>
    <row r="47" spans="2:7" x14ac:dyDescent="0.25">
      <c r="B47" s="3">
        <f t="shared" si="3"/>
        <v>42415</v>
      </c>
      <c r="C47" s="4">
        <f t="shared" si="0"/>
        <v>2</v>
      </c>
      <c r="D47" s="4">
        <f t="shared" si="1"/>
        <v>2016</v>
      </c>
      <c r="E47">
        <f>SUMIFS(raw!$D$3:$D$3456,raw!$B$3:$B$3456,"="&amp;intermediate!$B47,raw!$C$3:$C$3456,"="&amp;intermediate!E$1)</f>
        <v>0</v>
      </c>
      <c r="F47">
        <f>SUMIFS(raw!$D$3:$D$3456,raw!$B$3:$B$3456,"="&amp;intermediate!$B47,raw!$C$3:$C$3456,"="&amp;intermediate!F$1)</f>
        <v>13.3</v>
      </c>
      <c r="G47">
        <f t="shared" si="2"/>
        <v>13.3</v>
      </c>
    </row>
    <row r="48" spans="2:7" x14ac:dyDescent="0.25">
      <c r="B48" s="3">
        <f t="shared" si="3"/>
        <v>42416</v>
      </c>
      <c r="C48" s="4">
        <f t="shared" si="0"/>
        <v>2</v>
      </c>
      <c r="D48" s="4">
        <f t="shared" si="1"/>
        <v>2016</v>
      </c>
      <c r="E48">
        <f>SUMIFS(raw!$D$3:$D$3456,raw!$B$3:$B$3456,"="&amp;intermediate!$B48,raw!$C$3:$C$3456,"="&amp;intermediate!E$1)</f>
        <v>0</v>
      </c>
      <c r="F48">
        <f>SUMIFS(raw!$D$3:$D$3456,raw!$B$3:$B$3456,"="&amp;intermediate!$B48,raw!$C$3:$C$3456,"="&amp;intermediate!F$1)</f>
        <v>14</v>
      </c>
      <c r="G48">
        <f t="shared" si="2"/>
        <v>14</v>
      </c>
    </row>
    <row r="49" spans="2:7" x14ac:dyDescent="0.25">
      <c r="B49" s="3">
        <f t="shared" si="3"/>
        <v>42417</v>
      </c>
      <c r="C49" s="4">
        <f t="shared" si="0"/>
        <v>2</v>
      </c>
      <c r="D49" s="4">
        <f t="shared" si="1"/>
        <v>2016</v>
      </c>
      <c r="E49">
        <f>SUMIFS(raw!$D$3:$D$3456,raw!$B$3:$B$3456,"="&amp;intermediate!$B49,raw!$C$3:$C$3456,"="&amp;intermediate!E$1)</f>
        <v>3</v>
      </c>
      <c r="F49">
        <f>SUMIFS(raw!$D$3:$D$3456,raw!$B$3:$B$3456,"="&amp;intermediate!$B49,raw!$C$3:$C$3456,"="&amp;intermediate!F$1)</f>
        <v>20.5</v>
      </c>
      <c r="G49">
        <f t="shared" si="2"/>
        <v>23.5</v>
      </c>
    </row>
    <row r="50" spans="2:7" x14ac:dyDescent="0.25">
      <c r="B50" s="3">
        <f t="shared" si="3"/>
        <v>42418</v>
      </c>
      <c r="C50" s="4">
        <f t="shared" si="0"/>
        <v>2</v>
      </c>
      <c r="D50" s="4">
        <f t="shared" si="1"/>
        <v>2016</v>
      </c>
      <c r="E50">
        <f>SUMIFS(raw!$D$3:$D$3456,raw!$B$3:$B$3456,"="&amp;intermediate!$B50,raw!$C$3:$C$3456,"="&amp;intermediate!E$1)</f>
        <v>0.1</v>
      </c>
      <c r="F50">
        <f>SUMIFS(raw!$D$3:$D$3456,raw!$B$3:$B$3456,"="&amp;intermediate!$B50,raw!$C$3:$C$3456,"="&amp;intermediate!F$1)</f>
        <v>17</v>
      </c>
      <c r="G50">
        <f t="shared" si="2"/>
        <v>17.100000000000001</v>
      </c>
    </row>
    <row r="51" spans="2:7" x14ac:dyDescent="0.25">
      <c r="B51" s="3">
        <f t="shared" si="3"/>
        <v>42419</v>
      </c>
      <c r="C51" s="4">
        <f t="shared" si="0"/>
        <v>2</v>
      </c>
      <c r="D51" s="4">
        <f t="shared" si="1"/>
        <v>2016</v>
      </c>
      <c r="E51">
        <f>SUMIFS(raw!$D$3:$D$3456,raw!$B$3:$B$3456,"="&amp;intermediate!$B51,raw!$C$3:$C$3456,"="&amp;intermediate!E$1)</f>
        <v>0</v>
      </c>
      <c r="F51">
        <f>SUMIFS(raw!$D$3:$D$3456,raw!$B$3:$B$3456,"="&amp;intermediate!$B51,raw!$C$3:$C$3456,"="&amp;intermediate!F$1)</f>
        <v>15.5</v>
      </c>
      <c r="G51">
        <f t="shared" si="2"/>
        <v>15.5</v>
      </c>
    </row>
    <row r="52" spans="2:7" x14ac:dyDescent="0.25">
      <c r="B52" s="3">
        <f t="shared" si="3"/>
        <v>42420</v>
      </c>
      <c r="C52" s="4">
        <f t="shared" si="0"/>
        <v>2</v>
      </c>
      <c r="D52" s="4">
        <f t="shared" si="1"/>
        <v>2016</v>
      </c>
      <c r="E52">
        <f>SUMIFS(raw!$D$3:$D$3456,raw!$B$3:$B$3456,"="&amp;intermediate!$B52,raw!$C$3:$C$3456,"="&amp;intermediate!E$1)</f>
        <v>0</v>
      </c>
      <c r="F52">
        <f>SUMIFS(raw!$D$3:$D$3456,raw!$B$3:$B$3456,"="&amp;intermediate!$B52,raw!$C$3:$C$3456,"="&amp;intermediate!F$1)</f>
        <v>14.6</v>
      </c>
      <c r="G52">
        <f t="shared" si="2"/>
        <v>14.6</v>
      </c>
    </row>
    <row r="53" spans="2:7" x14ac:dyDescent="0.25">
      <c r="B53" s="3">
        <f t="shared" si="3"/>
        <v>42421</v>
      </c>
      <c r="C53" s="4">
        <f t="shared" si="0"/>
        <v>2</v>
      </c>
      <c r="D53" s="4">
        <f t="shared" si="1"/>
        <v>2016</v>
      </c>
      <c r="E53">
        <f>SUMIFS(raw!$D$3:$D$3456,raw!$B$3:$B$3456,"="&amp;intermediate!$B53,raw!$C$3:$C$3456,"="&amp;intermediate!E$1)</f>
        <v>0</v>
      </c>
      <c r="F53">
        <f>SUMIFS(raw!$D$3:$D$3456,raw!$B$3:$B$3456,"="&amp;intermediate!$B53,raw!$C$3:$C$3456,"="&amp;intermediate!F$1)</f>
        <v>13.9</v>
      </c>
      <c r="G53">
        <f t="shared" si="2"/>
        <v>13.9</v>
      </c>
    </row>
    <row r="54" spans="2:7" x14ac:dyDescent="0.25">
      <c r="B54" s="3">
        <f t="shared" si="3"/>
        <v>42422</v>
      </c>
      <c r="C54" s="4">
        <f t="shared" si="0"/>
        <v>2</v>
      </c>
      <c r="D54" s="4">
        <f t="shared" si="1"/>
        <v>2016</v>
      </c>
      <c r="E54">
        <f>SUMIFS(raw!$D$3:$D$3456,raw!$B$3:$B$3456,"="&amp;intermediate!$B54,raw!$C$3:$C$3456,"="&amp;intermediate!E$1)</f>
        <v>0</v>
      </c>
      <c r="F54">
        <f>SUMIFS(raw!$D$3:$D$3456,raw!$B$3:$B$3456,"="&amp;intermediate!$B54,raw!$C$3:$C$3456,"="&amp;intermediate!F$1)</f>
        <v>13.3</v>
      </c>
      <c r="G54">
        <f t="shared" si="2"/>
        <v>13.3</v>
      </c>
    </row>
    <row r="55" spans="2:7" x14ac:dyDescent="0.25">
      <c r="B55" s="3">
        <f t="shared" si="3"/>
        <v>42423</v>
      </c>
      <c r="C55" s="4">
        <f t="shared" si="0"/>
        <v>2</v>
      </c>
      <c r="D55" s="4">
        <f t="shared" si="1"/>
        <v>2016</v>
      </c>
      <c r="E55">
        <f>SUMIFS(raw!$D$3:$D$3456,raw!$B$3:$B$3456,"="&amp;intermediate!$B55,raw!$C$3:$C$3456,"="&amp;intermediate!E$1)</f>
        <v>0</v>
      </c>
      <c r="F55">
        <f>SUMIFS(raw!$D$3:$D$3456,raw!$B$3:$B$3456,"="&amp;intermediate!$B55,raw!$C$3:$C$3456,"="&amp;intermediate!F$1)</f>
        <v>13.5</v>
      </c>
      <c r="G55">
        <f t="shared" si="2"/>
        <v>13.5</v>
      </c>
    </row>
    <row r="56" spans="2:7" x14ac:dyDescent="0.25">
      <c r="B56" s="3">
        <f t="shared" si="3"/>
        <v>42424</v>
      </c>
      <c r="C56" s="4">
        <f t="shared" si="0"/>
        <v>2</v>
      </c>
      <c r="D56" s="4">
        <f t="shared" si="1"/>
        <v>2016</v>
      </c>
      <c r="E56">
        <f>SUMIFS(raw!$D$3:$D$3456,raw!$B$3:$B$3456,"="&amp;intermediate!$B56,raw!$C$3:$C$3456,"="&amp;intermediate!E$1)</f>
        <v>0</v>
      </c>
      <c r="F56">
        <f>SUMIFS(raw!$D$3:$D$3456,raw!$B$3:$B$3456,"="&amp;intermediate!$B56,raw!$C$3:$C$3456,"="&amp;intermediate!F$1)</f>
        <v>15.8</v>
      </c>
      <c r="G56">
        <f t="shared" si="2"/>
        <v>15.8</v>
      </c>
    </row>
    <row r="57" spans="2:7" x14ac:dyDescent="0.25">
      <c r="B57" s="3">
        <f t="shared" si="3"/>
        <v>42425</v>
      </c>
      <c r="C57" s="4">
        <f t="shared" si="0"/>
        <v>2</v>
      </c>
      <c r="D57" s="4">
        <f t="shared" si="1"/>
        <v>2016</v>
      </c>
      <c r="E57">
        <f>SUMIFS(raw!$D$3:$D$3456,raw!$B$3:$B$3456,"="&amp;intermediate!$B57,raw!$C$3:$C$3456,"="&amp;intermediate!E$1)</f>
        <v>7.4</v>
      </c>
      <c r="F57">
        <f>SUMIFS(raw!$D$3:$D$3456,raw!$B$3:$B$3456,"="&amp;intermediate!$B57,raw!$C$3:$C$3456,"="&amp;intermediate!F$1)</f>
        <v>20.5</v>
      </c>
      <c r="G57">
        <f t="shared" si="2"/>
        <v>27.9</v>
      </c>
    </row>
    <row r="58" spans="2:7" x14ac:dyDescent="0.25">
      <c r="B58" s="3">
        <f t="shared" si="3"/>
        <v>42426</v>
      </c>
      <c r="C58" s="4">
        <f t="shared" si="0"/>
        <v>2</v>
      </c>
      <c r="D58" s="4">
        <f t="shared" si="1"/>
        <v>2016</v>
      </c>
      <c r="E58">
        <f>SUMIFS(raw!$D$3:$D$3456,raw!$B$3:$B$3456,"="&amp;intermediate!$B58,raw!$C$3:$C$3456,"="&amp;intermediate!E$1)</f>
        <v>0</v>
      </c>
      <c r="F58">
        <f>SUMIFS(raw!$D$3:$D$3456,raw!$B$3:$B$3456,"="&amp;intermediate!$B58,raw!$C$3:$C$3456,"="&amp;intermediate!F$1)</f>
        <v>17.5</v>
      </c>
      <c r="G58">
        <f t="shared" si="2"/>
        <v>17.5</v>
      </c>
    </row>
    <row r="59" spans="2:7" x14ac:dyDescent="0.25">
      <c r="B59" s="3">
        <f t="shared" si="3"/>
        <v>42427</v>
      </c>
      <c r="C59" s="4">
        <f t="shared" si="0"/>
        <v>2</v>
      </c>
      <c r="D59" s="4">
        <f t="shared" si="1"/>
        <v>2016</v>
      </c>
      <c r="E59">
        <f>SUMIFS(raw!$D$3:$D$3456,raw!$B$3:$B$3456,"="&amp;intermediate!$B59,raw!$C$3:$C$3456,"="&amp;intermediate!E$1)</f>
        <v>0</v>
      </c>
      <c r="F59">
        <f>SUMIFS(raw!$D$3:$D$3456,raw!$B$3:$B$3456,"="&amp;intermediate!$B59,raw!$C$3:$C$3456,"="&amp;intermediate!F$1)</f>
        <v>16.8</v>
      </c>
      <c r="G59">
        <f t="shared" si="2"/>
        <v>16.8</v>
      </c>
    </row>
    <row r="60" spans="2:7" x14ac:dyDescent="0.25">
      <c r="B60" s="3">
        <f t="shared" si="3"/>
        <v>42428</v>
      </c>
      <c r="C60" s="4">
        <f t="shared" si="0"/>
        <v>2</v>
      </c>
      <c r="D60" s="4">
        <f t="shared" si="1"/>
        <v>2016</v>
      </c>
      <c r="E60">
        <f>SUMIFS(raw!$D$3:$D$3456,raw!$B$3:$B$3456,"="&amp;intermediate!$B60,raw!$C$3:$C$3456,"="&amp;intermediate!E$1)</f>
        <v>0</v>
      </c>
      <c r="F60">
        <f>SUMIFS(raw!$D$3:$D$3456,raw!$B$3:$B$3456,"="&amp;intermediate!$B60,raw!$C$3:$C$3456,"="&amp;intermediate!F$1)</f>
        <v>15.1</v>
      </c>
      <c r="G60">
        <f t="shared" si="2"/>
        <v>15.1</v>
      </c>
    </row>
    <row r="61" spans="2:7" x14ac:dyDescent="0.25">
      <c r="B61" s="3">
        <f t="shared" si="3"/>
        <v>42429</v>
      </c>
      <c r="C61" s="4">
        <f t="shared" si="0"/>
        <v>2</v>
      </c>
      <c r="D61" s="4">
        <f t="shared" si="1"/>
        <v>2016</v>
      </c>
      <c r="E61">
        <f>SUMIFS(raw!$D$3:$D$3456,raw!$B$3:$B$3456,"="&amp;intermediate!$B61,raw!$C$3:$C$3456,"="&amp;intermediate!E$1)</f>
        <v>0</v>
      </c>
      <c r="F61">
        <f>SUMIFS(raw!$D$3:$D$3456,raw!$B$3:$B$3456,"="&amp;intermediate!$B61,raw!$C$3:$C$3456,"="&amp;intermediate!F$1)</f>
        <v>14.1</v>
      </c>
      <c r="G61">
        <f t="shared" si="2"/>
        <v>14.1</v>
      </c>
    </row>
    <row r="62" spans="2:7" x14ac:dyDescent="0.25">
      <c r="B62" s="3">
        <f t="shared" si="3"/>
        <v>42430</v>
      </c>
      <c r="C62" s="4">
        <f t="shared" si="0"/>
        <v>3</v>
      </c>
      <c r="D62" s="4">
        <f t="shared" si="1"/>
        <v>2016</v>
      </c>
      <c r="E62">
        <f>SUMIFS(raw!$D$3:$D$3456,raw!$B$3:$B$3456,"="&amp;intermediate!$B62,raw!$C$3:$C$3456,"="&amp;intermediate!E$1)</f>
        <v>0</v>
      </c>
      <c r="F62">
        <f>SUMIFS(raw!$D$3:$D$3456,raw!$B$3:$B$3456,"="&amp;intermediate!$B62,raw!$C$3:$C$3456,"="&amp;intermediate!F$1)</f>
        <v>13.7</v>
      </c>
      <c r="G62">
        <f t="shared" si="2"/>
        <v>13.7</v>
      </c>
    </row>
    <row r="63" spans="2:7" x14ac:dyDescent="0.25">
      <c r="B63" s="3">
        <f t="shared" si="3"/>
        <v>42431</v>
      </c>
      <c r="C63" s="4">
        <f t="shared" si="0"/>
        <v>3</v>
      </c>
      <c r="D63" s="4">
        <f t="shared" si="1"/>
        <v>2016</v>
      </c>
      <c r="E63">
        <f>SUMIFS(raw!$D$3:$D$3456,raw!$B$3:$B$3456,"="&amp;intermediate!$B63,raw!$C$3:$C$3456,"="&amp;intermediate!E$1)</f>
        <v>0</v>
      </c>
      <c r="F63">
        <f>SUMIFS(raw!$D$3:$D$3456,raw!$B$3:$B$3456,"="&amp;intermediate!$B63,raw!$C$3:$C$3456,"="&amp;intermediate!F$1)</f>
        <v>13.3</v>
      </c>
      <c r="G63">
        <f t="shared" si="2"/>
        <v>13.3</v>
      </c>
    </row>
    <row r="64" spans="2:7" x14ac:dyDescent="0.25">
      <c r="B64" s="3">
        <f t="shared" si="3"/>
        <v>42432</v>
      </c>
      <c r="C64" s="4">
        <f t="shared" si="0"/>
        <v>3</v>
      </c>
      <c r="D64" s="4">
        <f t="shared" si="1"/>
        <v>2016</v>
      </c>
      <c r="E64">
        <f>SUMIFS(raw!$D$3:$D$3456,raw!$B$3:$B$3456,"="&amp;intermediate!$B64,raw!$C$3:$C$3456,"="&amp;intermediate!E$1)</f>
        <v>0</v>
      </c>
      <c r="F64">
        <f>SUMIFS(raw!$D$3:$D$3456,raw!$B$3:$B$3456,"="&amp;intermediate!$B64,raw!$C$3:$C$3456,"="&amp;intermediate!F$1)</f>
        <v>14.1</v>
      </c>
      <c r="G64">
        <f t="shared" si="2"/>
        <v>14.1</v>
      </c>
    </row>
    <row r="65" spans="2:7" x14ac:dyDescent="0.25">
      <c r="B65" s="3">
        <f t="shared" si="3"/>
        <v>42433</v>
      </c>
      <c r="C65" s="4">
        <f t="shared" si="0"/>
        <v>3</v>
      </c>
      <c r="D65" s="4">
        <f t="shared" si="1"/>
        <v>2016</v>
      </c>
      <c r="E65">
        <f>SUMIFS(raw!$D$3:$D$3456,raw!$B$3:$B$3456,"="&amp;intermediate!$B65,raw!$C$3:$C$3456,"="&amp;intermediate!E$1)</f>
        <v>0</v>
      </c>
      <c r="F65">
        <f>SUMIFS(raw!$D$3:$D$3456,raw!$B$3:$B$3456,"="&amp;intermediate!$B65,raw!$C$3:$C$3456,"="&amp;intermediate!F$1)</f>
        <v>15.2</v>
      </c>
      <c r="G65">
        <f t="shared" si="2"/>
        <v>15.2</v>
      </c>
    </row>
    <row r="66" spans="2:7" x14ac:dyDescent="0.25">
      <c r="B66" s="3">
        <f t="shared" si="3"/>
        <v>42434</v>
      </c>
      <c r="C66" s="4">
        <f t="shared" si="0"/>
        <v>3</v>
      </c>
      <c r="D66" s="4">
        <f t="shared" si="1"/>
        <v>2016</v>
      </c>
      <c r="E66">
        <f>SUMIFS(raw!$D$3:$D$3456,raw!$B$3:$B$3456,"="&amp;intermediate!$B66,raw!$C$3:$C$3456,"="&amp;intermediate!E$1)</f>
        <v>0</v>
      </c>
      <c r="F66">
        <f>SUMIFS(raw!$D$3:$D$3456,raw!$B$3:$B$3456,"="&amp;intermediate!$B66,raw!$C$3:$C$3456,"="&amp;intermediate!F$1)</f>
        <v>13.7</v>
      </c>
      <c r="G66">
        <f t="shared" si="2"/>
        <v>13.7</v>
      </c>
    </row>
    <row r="67" spans="2:7" x14ac:dyDescent="0.25">
      <c r="B67" s="3">
        <f t="shared" si="3"/>
        <v>42435</v>
      </c>
      <c r="C67" s="4">
        <f t="shared" ref="C67:C130" si="4">MONTH(B67)</f>
        <v>3</v>
      </c>
      <c r="D67" s="4">
        <f t="shared" ref="D67:D130" si="5">YEAR(B67)</f>
        <v>2016</v>
      </c>
      <c r="E67">
        <f>SUMIFS(raw!$D$3:$D$3456,raw!$B$3:$B$3456,"="&amp;intermediate!$B67,raw!$C$3:$C$3456,"="&amp;intermediate!E$1)</f>
        <v>0</v>
      </c>
      <c r="F67">
        <f>SUMIFS(raw!$D$3:$D$3456,raw!$B$3:$B$3456,"="&amp;intermediate!$B67,raw!$C$3:$C$3456,"="&amp;intermediate!F$1)</f>
        <v>12.7</v>
      </c>
      <c r="G67">
        <f t="shared" ref="G67:G130" si="6">E67+F67</f>
        <v>12.7</v>
      </c>
    </row>
    <row r="68" spans="2:7" x14ac:dyDescent="0.25">
      <c r="B68" s="3">
        <f t="shared" ref="B68:B131" si="7">B67+1</f>
        <v>42436</v>
      </c>
      <c r="C68" s="4">
        <f t="shared" si="4"/>
        <v>3</v>
      </c>
      <c r="D68" s="4">
        <f t="shared" si="5"/>
        <v>2016</v>
      </c>
      <c r="E68">
        <f>SUMIFS(raw!$D$3:$D$3456,raw!$B$3:$B$3456,"="&amp;intermediate!$B68,raw!$C$3:$C$3456,"="&amp;intermediate!E$1)</f>
        <v>0</v>
      </c>
      <c r="F68">
        <f>SUMIFS(raw!$D$3:$D$3456,raw!$B$3:$B$3456,"="&amp;intermediate!$B68,raw!$C$3:$C$3456,"="&amp;intermediate!F$1)</f>
        <v>11.8</v>
      </c>
      <c r="G68">
        <f t="shared" si="6"/>
        <v>11.8</v>
      </c>
    </row>
    <row r="69" spans="2:7" x14ac:dyDescent="0.25">
      <c r="B69" s="3">
        <f t="shared" si="7"/>
        <v>42437</v>
      </c>
      <c r="C69" s="4">
        <f t="shared" si="4"/>
        <v>3</v>
      </c>
      <c r="D69" s="4">
        <f t="shared" si="5"/>
        <v>2016</v>
      </c>
      <c r="E69">
        <f>SUMIFS(raw!$D$3:$D$3456,raw!$B$3:$B$3456,"="&amp;intermediate!$B69,raw!$C$3:$C$3456,"="&amp;intermediate!E$1)</f>
        <v>0</v>
      </c>
      <c r="F69">
        <f>SUMIFS(raw!$D$3:$D$3456,raw!$B$3:$B$3456,"="&amp;intermediate!$B69,raw!$C$3:$C$3456,"="&amp;intermediate!F$1)</f>
        <v>11.8</v>
      </c>
      <c r="G69">
        <f t="shared" si="6"/>
        <v>11.8</v>
      </c>
    </row>
    <row r="70" spans="2:7" x14ac:dyDescent="0.25">
      <c r="B70" s="3">
        <f t="shared" si="7"/>
        <v>42438</v>
      </c>
      <c r="C70" s="4">
        <f t="shared" si="4"/>
        <v>3</v>
      </c>
      <c r="D70" s="4">
        <f t="shared" si="5"/>
        <v>2016</v>
      </c>
      <c r="E70">
        <f>SUMIFS(raw!$D$3:$D$3456,raw!$B$3:$B$3456,"="&amp;intermediate!$B70,raw!$C$3:$C$3456,"="&amp;intermediate!E$1)</f>
        <v>0</v>
      </c>
      <c r="F70">
        <f>SUMIFS(raw!$D$3:$D$3456,raw!$B$3:$B$3456,"="&amp;intermediate!$B70,raw!$C$3:$C$3456,"="&amp;intermediate!F$1)</f>
        <v>11.6</v>
      </c>
      <c r="G70">
        <f t="shared" si="6"/>
        <v>11.6</v>
      </c>
    </row>
    <row r="71" spans="2:7" x14ac:dyDescent="0.25">
      <c r="B71" s="3">
        <f t="shared" si="7"/>
        <v>42439</v>
      </c>
      <c r="C71" s="4">
        <f t="shared" si="4"/>
        <v>3</v>
      </c>
      <c r="D71" s="4">
        <f t="shared" si="5"/>
        <v>2016</v>
      </c>
      <c r="E71">
        <f>SUMIFS(raw!$D$3:$D$3456,raw!$B$3:$B$3456,"="&amp;intermediate!$B71,raw!$C$3:$C$3456,"="&amp;intermediate!E$1)</f>
        <v>0</v>
      </c>
      <c r="F71">
        <f>SUMIFS(raw!$D$3:$D$3456,raw!$B$3:$B$3456,"="&amp;intermediate!$B71,raw!$C$3:$C$3456,"="&amp;intermediate!F$1)</f>
        <v>11.1</v>
      </c>
      <c r="G71">
        <f t="shared" si="6"/>
        <v>11.1</v>
      </c>
    </row>
    <row r="72" spans="2:7" x14ac:dyDescent="0.25">
      <c r="B72" s="3">
        <f t="shared" si="7"/>
        <v>42440</v>
      </c>
      <c r="C72" s="4">
        <f t="shared" si="4"/>
        <v>3</v>
      </c>
      <c r="D72" s="4">
        <f t="shared" si="5"/>
        <v>2016</v>
      </c>
      <c r="E72">
        <f>SUMIFS(raw!$D$3:$D$3456,raw!$B$3:$B$3456,"="&amp;intermediate!$B72,raw!$C$3:$C$3456,"="&amp;intermediate!E$1)</f>
        <v>0</v>
      </c>
      <c r="F72">
        <f>SUMIFS(raw!$D$3:$D$3456,raw!$B$3:$B$3456,"="&amp;intermediate!$B72,raw!$C$3:$C$3456,"="&amp;intermediate!F$1)</f>
        <v>11</v>
      </c>
      <c r="G72">
        <f t="shared" si="6"/>
        <v>11</v>
      </c>
    </row>
    <row r="73" spans="2:7" x14ac:dyDescent="0.25">
      <c r="B73" s="3">
        <f t="shared" si="7"/>
        <v>42441</v>
      </c>
      <c r="C73" s="4">
        <f t="shared" si="4"/>
        <v>3</v>
      </c>
      <c r="D73" s="4">
        <f t="shared" si="5"/>
        <v>2016</v>
      </c>
      <c r="E73">
        <f>SUMIFS(raw!$D$3:$D$3456,raw!$B$3:$B$3456,"="&amp;intermediate!$B73,raw!$C$3:$C$3456,"="&amp;intermediate!E$1)</f>
        <v>0</v>
      </c>
      <c r="F73">
        <f>SUMIFS(raw!$D$3:$D$3456,raw!$B$3:$B$3456,"="&amp;intermediate!$B73,raw!$C$3:$C$3456,"="&amp;intermediate!F$1)</f>
        <v>10.6</v>
      </c>
      <c r="G73">
        <f t="shared" si="6"/>
        <v>10.6</v>
      </c>
    </row>
    <row r="74" spans="2:7" x14ac:dyDescent="0.25">
      <c r="B74" s="3">
        <f t="shared" si="7"/>
        <v>42442</v>
      </c>
      <c r="C74" s="4">
        <f t="shared" si="4"/>
        <v>3</v>
      </c>
      <c r="D74" s="4">
        <f t="shared" si="5"/>
        <v>2016</v>
      </c>
      <c r="E74">
        <f>SUMIFS(raw!$D$3:$D$3456,raw!$B$3:$B$3456,"="&amp;intermediate!$B74,raw!$C$3:$C$3456,"="&amp;intermediate!E$1)</f>
        <v>0</v>
      </c>
      <c r="F74">
        <f>SUMIFS(raw!$D$3:$D$3456,raw!$B$3:$B$3456,"="&amp;intermediate!$B74,raw!$C$3:$C$3456,"="&amp;intermediate!F$1)</f>
        <v>9.6</v>
      </c>
      <c r="G74">
        <f t="shared" si="6"/>
        <v>9.6</v>
      </c>
    </row>
    <row r="75" spans="2:7" x14ac:dyDescent="0.25">
      <c r="B75" s="3">
        <f t="shared" si="7"/>
        <v>42443</v>
      </c>
      <c r="C75" s="4">
        <f t="shared" si="4"/>
        <v>3</v>
      </c>
      <c r="D75" s="4">
        <f t="shared" si="5"/>
        <v>2016</v>
      </c>
      <c r="E75">
        <f>SUMIFS(raw!$D$3:$D$3456,raw!$B$3:$B$3456,"="&amp;intermediate!$B75,raw!$C$3:$C$3456,"="&amp;intermediate!E$1)</f>
        <v>0</v>
      </c>
      <c r="F75">
        <f>SUMIFS(raw!$D$3:$D$3456,raw!$B$3:$B$3456,"="&amp;intermediate!$B75,raw!$C$3:$C$3456,"="&amp;intermediate!F$1)</f>
        <v>9.6</v>
      </c>
      <c r="G75">
        <f t="shared" si="6"/>
        <v>9.6</v>
      </c>
    </row>
    <row r="76" spans="2:7" x14ac:dyDescent="0.25">
      <c r="B76" s="3">
        <f t="shared" si="7"/>
        <v>42444</v>
      </c>
      <c r="C76" s="4">
        <f t="shared" si="4"/>
        <v>3</v>
      </c>
      <c r="D76" s="4">
        <f t="shared" si="5"/>
        <v>2016</v>
      </c>
      <c r="E76">
        <f>SUMIFS(raw!$D$3:$D$3456,raw!$B$3:$B$3456,"="&amp;intermediate!$B76,raw!$C$3:$C$3456,"="&amp;intermediate!E$1)</f>
        <v>0</v>
      </c>
      <c r="F76">
        <f>SUMIFS(raw!$D$3:$D$3456,raw!$B$3:$B$3456,"="&amp;intermediate!$B76,raw!$C$3:$C$3456,"="&amp;intermediate!F$1)</f>
        <v>10</v>
      </c>
      <c r="G76">
        <f t="shared" si="6"/>
        <v>10</v>
      </c>
    </row>
    <row r="77" spans="2:7" x14ac:dyDescent="0.25">
      <c r="B77" s="3">
        <f t="shared" si="7"/>
        <v>42445</v>
      </c>
      <c r="C77" s="4">
        <f t="shared" si="4"/>
        <v>3</v>
      </c>
      <c r="D77" s="4">
        <f t="shared" si="5"/>
        <v>2016</v>
      </c>
      <c r="E77">
        <f>SUMIFS(raw!$D$3:$D$3456,raw!$B$3:$B$3456,"="&amp;intermediate!$B77,raw!$C$3:$C$3456,"="&amp;intermediate!E$1)</f>
        <v>0</v>
      </c>
      <c r="F77">
        <f>SUMIFS(raw!$D$3:$D$3456,raw!$B$3:$B$3456,"="&amp;intermediate!$B77,raw!$C$3:$C$3456,"="&amp;intermediate!F$1)</f>
        <v>9.6999999999999993</v>
      </c>
      <c r="G77">
        <f t="shared" si="6"/>
        <v>9.6999999999999993</v>
      </c>
    </row>
    <row r="78" spans="2:7" x14ac:dyDescent="0.25">
      <c r="B78" s="3">
        <f t="shared" si="7"/>
        <v>42446</v>
      </c>
      <c r="C78" s="4">
        <f t="shared" si="4"/>
        <v>3</v>
      </c>
      <c r="D78" s="4">
        <f t="shared" si="5"/>
        <v>2016</v>
      </c>
      <c r="E78">
        <f>SUMIFS(raw!$D$3:$D$3456,raw!$B$3:$B$3456,"="&amp;intermediate!$B78,raw!$C$3:$C$3456,"="&amp;intermediate!E$1)</f>
        <v>0</v>
      </c>
      <c r="F78">
        <f>SUMIFS(raw!$D$3:$D$3456,raw!$B$3:$B$3456,"="&amp;intermediate!$B78,raw!$C$3:$C$3456,"="&amp;intermediate!F$1)</f>
        <v>9.6999999999999993</v>
      </c>
      <c r="G78">
        <f t="shared" si="6"/>
        <v>9.6999999999999993</v>
      </c>
    </row>
    <row r="79" spans="2:7" x14ac:dyDescent="0.25">
      <c r="B79" s="3">
        <f t="shared" si="7"/>
        <v>42447</v>
      </c>
      <c r="C79" s="4">
        <f t="shared" si="4"/>
        <v>3</v>
      </c>
      <c r="D79" s="4">
        <f t="shared" si="5"/>
        <v>2016</v>
      </c>
      <c r="E79">
        <f>SUMIFS(raw!$D$3:$D$3456,raw!$B$3:$B$3456,"="&amp;intermediate!$B79,raw!$C$3:$C$3456,"="&amp;intermediate!E$1)</f>
        <v>0</v>
      </c>
      <c r="F79">
        <f>SUMIFS(raw!$D$3:$D$3456,raw!$B$3:$B$3456,"="&amp;intermediate!$B79,raw!$C$3:$C$3456,"="&amp;intermediate!F$1)</f>
        <v>9.3000000000000007</v>
      </c>
      <c r="G79">
        <f t="shared" si="6"/>
        <v>9.3000000000000007</v>
      </c>
    </row>
    <row r="80" spans="2:7" x14ac:dyDescent="0.25">
      <c r="B80" s="3">
        <f t="shared" si="7"/>
        <v>42448</v>
      </c>
      <c r="C80" s="4">
        <f t="shared" si="4"/>
        <v>3</v>
      </c>
      <c r="D80" s="4">
        <f t="shared" si="5"/>
        <v>2016</v>
      </c>
      <c r="E80">
        <f>SUMIFS(raw!$D$3:$D$3456,raw!$B$3:$B$3456,"="&amp;intermediate!$B80,raw!$C$3:$C$3456,"="&amp;intermediate!E$1)</f>
        <v>0</v>
      </c>
      <c r="F80">
        <f>SUMIFS(raw!$D$3:$D$3456,raw!$B$3:$B$3456,"="&amp;intermediate!$B80,raw!$C$3:$C$3456,"="&amp;intermediate!F$1)</f>
        <v>9.1</v>
      </c>
      <c r="G80">
        <f t="shared" si="6"/>
        <v>9.1</v>
      </c>
    </row>
    <row r="81" spans="2:7" x14ac:dyDescent="0.25">
      <c r="B81" s="3">
        <f t="shared" si="7"/>
        <v>42449</v>
      </c>
      <c r="C81" s="4">
        <f t="shared" si="4"/>
        <v>3</v>
      </c>
      <c r="D81" s="4">
        <f t="shared" si="5"/>
        <v>2016</v>
      </c>
      <c r="E81">
        <f>SUMIFS(raw!$D$3:$D$3456,raw!$B$3:$B$3456,"="&amp;intermediate!$B81,raw!$C$3:$C$3456,"="&amp;intermediate!E$1)</f>
        <v>0</v>
      </c>
      <c r="F81">
        <f>SUMIFS(raw!$D$3:$D$3456,raw!$B$3:$B$3456,"="&amp;intermediate!$B81,raw!$C$3:$C$3456,"="&amp;intermediate!F$1)</f>
        <v>8.8000000000000007</v>
      </c>
      <c r="G81">
        <f t="shared" si="6"/>
        <v>8.8000000000000007</v>
      </c>
    </row>
    <row r="82" spans="2:7" x14ac:dyDescent="0.25">
      <c r="B82" s="3">
        <f t="shared" si="7"/>
        <v>42450</v>
      </c>
      <c r="C82" s="4">
        <f t="shared" si="4"/>
        <v>3</v>
      </c>
      <c r="D82" s="4">
        <f t="shared" si="5"/>
        <v>2016</v>
      </c>
      <c r="E82">
        <f>SUMIFS(raw!$D$3:$D$3456,raw!$B$3:$B$3456,"="&amp;intermediate!$B82,raw!$C$3:$C$3456,"="&amp;intermediate!E$1)</f>
        <v>0</v>
      </c>
      <c r="F82">
        <f>SUMIFS(raw!$D$3:$D$3456,raw!$B$3:$B$3456,"="&amp;intermediate!$B82,raw!$C$3:$C$3456,"="&amp;intermediate!F$1)</f>
        <v>8.4</v>
      </c>
      <c r="G82">
        <f t="shared" si="6"/>
        <v>8.4</v>
      </c>
    </row>
    <row r="83" spans="2:7" x14ac:dyDescent="0.25">
      <c r="B83" s="3">
        <f t="shared" si="7"/>
        <v>42451</v>
      </c>
      <c r="C83" s="4">
        <f t="shared" si="4"/>
        <v>3</v>
      </c>
      <c r="D83" s="4">
        <f t="shared" si="5"/>
        <v>2016</v>
      </c>
      <c r="E83">
        <f>SUMIFS(raw!$D$3:$D$3456,raw!$B$3:$B$3456,"="&amp;intermediate!$B83,raw!$C$3:$C$3456,"="&amp;intermediate!E$1)</f>
        <v>0</v>
      </c>
      <c r="F83">
        <f>SUMIFS(raw!$D$3:$D$3456,raw!$B$3:$B$3456,"="&amp;intermediate!$B83,raw!$C$3:$C$3456,"="&amp;intermediate!F$1)</f>
        <v>8.3000000000000007</v>
      </c>
      <c r="G83">
        <f t="shared" si="6"/>
        <v>8.3000000000000007</v>
      </c>
    </row>
    <row r="84" spans="2:7" x14ac:dyDescent="0.25">
      <c r="B84" s="3">
        <f t="shared" si="7"/>
        <v>42452</v>
      </c>
      <c r="C84" s="4">
        <f t="shared" si="4"/>
        <v>3</v>
      </c>
      <c r="D84" s="4">
        <f t="shared" si="5"/>
        <v>2016</v>
      </c>
      <c r="E84">
        <f>SUMIFS(raw!$D$3:$D$3456,raw!$B$3:$B$3456,"="&amp;intermediate!$B84,raw!$C$3:$C$3456,"="&amp;intermediate!E$1)</f>
        <v>0</v>
      </c>
      <c r="F84">
        <f>SUMIFS(raw!$D$3:$D$3456,raw!$B$3:$B$3456,"="&amp;intermediate!$B84,raw!$C$3:$C$3456,"="&amp;intermediate!F$1)</f>
        <v>7.7</v>
      </c>
      <c r="G84">
        <f t="shared" si="6"/>
        <v>7.7</v>
      </c>
    </row>
    <row r="85" spans="2:7" x14ac:dyDescent="0.25">
      <c r="B85" s="3">
        <f t="shared" si="7"/>
        <v>42453</v>
      </c>
      <c r="C85" s="4">
        <f t="shared" si="4"/>
        <v>3</v>
      </c>
      <c r="D85" s="4">
        <f t="shared" si="5"/>
        <v>2016</v>
      </c>
      <c r="E85">
        <f>SUMIFS(raw!$D$3:$D$3456,raw!$B$3:$B$3456,"="&amp;intermediate!$B85,raw!$C$3:$C$3456,"="&amp;intermediate!E$1)</f>
        <v>0</v>
      </c>
      <c r="F85">
        <f>SUMIFS(raw!$D$3:$D$3456,raw!$B$3:$B$3456,"="&amp;intermediate!$B85,raw!$C$3:$C$3456,"="&amp;intermediate!F$1)</f>
        <v>8</v>
      </c>
      <c r="G85">
        <f t="shared" si="6"/>
        <v>8</v>
      </c>
    </row>
    <row r="86" spans="2:7" x14ac:dyDescent="0.25">
      <c r="B86" s="3">
        <f t="shared" si="7"/>
        <v>42454</v>
      </c>
      <c r="C86" s="4">
        <f t="shared" si="4"/>
        <v>3</v>
      </c>
      <c r="D86" s="4">
        <f t="shared" si="5"/>
        <v>2016</v>
      </c>
      <c r="E86">
        <f>SUMIFS(raw!$D$3:$D$3456,raw!$B$3:$B$3456,"="&amp;intermediate!$B86,raw!$C$3:$C$3456,"="&amp;intermediate!E$1)</f>
        <v>0</v>
      </c>
      <c r="F86">
        <f>SUMIFS(raw!$D$3:$D$3456,raw!$B$3:$B$3456,"="&amp;intermediate!$B86,raw!$C$3:$C$3456,"="&amp;intermediate!F$1)</f>
        <v>7.8</v>
      </c>
      <c r="G86">
        <f t="shared" si="6"/>
        <v>7.8</v>
      </c>
    </row>
    <row r="87" spans="2:7" x14ac:dyDescent="0.25">
      <c r="B87" s="3">
        <f t="shared" si="7"/>
        <v>42455</v>
      </c>
      <c r="C87" s="4">
        <f t="shared" si="4"/>
        <v>3</v>
      </c>
      <c r="D87" s="4">
        <f t="shared" si="5"/>
        <v>2016</v>
      </c>
      <c r="E87">
        <f>SUMIFS(raw!$D$3:$D$3456,raw!$B$3:$B$3456,"="&amp;intermediate!$B87,raw!$C$3:$C$3456,"="&amp;intermediate!E$1)</f>
        <v>0</v>
      </c>
      <c r="F87">
        <f>SUMIFS(raw!$D$3:$D$3456,raw!$B$3:$B$3456,"="&amp;intermediate!$B87,raw!$C$3:$C$3456,"="&amp;intermediate!F$1)</f>
        <v>7.5</v>
      </c>
      <c r="G87">
        <f t="shared" si="6"/>
        <v>7.5</v>
      </c>
    </row>
    <row r="88" spans="2:7" x14ac:dyDescent="0.25">
      <c r="B88" s="3">
        <f t="shared" si="7"/>
        <v>42456</v>
      </c>
      <c r="C88" s="4">
        <f t="shared" si="4"/>
        <v>3</v>
      </c>
      <c r="D88" s="4">
        <f t="shared" si="5"/>
        <v>2016</v>
      </c>
      <c r="E88">
        <f>SUMIFS(raw!$D$3:$D$3456,raw!$B$3:$B$3456,"="&amp;intermediate!$B88,raw!$C$3:$C$3456,"="&amp;intermediate!E$1)</f>
        <v>0</v>
      </c>
      <c r="F88">
        <f>SUMIFS(raw!$D$3:$D$3456,raw!$B$3:$B$3456,"="&amp;intermediate!$B88,raw!$C$3:$C$3456,"="&amp;intermediate!F$1)</f>
        <v>8.3000000000000007</v>
      </c>
      <c r="G88">
        <f t="shared" si="6"/>
        <v>8.3000000000000007</v>
      </c>
    </row>
    <row r="89" spans="2:7" x14ac:dyDescent="0.25">
      <c r="B89" s="3">
        <f t="shared" si="7"/>
        <v>42457</v>
      </c>
      <c r="C89" s="4">
        <f t="shared" si="4"/>
        <v>3</v>
      </c>
      <c r="D89" s="4">
        <f t="shared" si="5"/>
        <v>2016</v>
      </c>
      <c r="E89">
        <f>SUMIFS(raw!$D$3:$D$3456,raw!$B$3:$B$3456,"="&amp;intermediate!$B89,raw!$C$3:$C$3456,"="&amp;intermediate!E$1)</f>
        <v>0</v>
      </c>
      <c r="F89">
        <f>SUMIFS(raw!$D$3:$D$3456,raw!$B$3:$B$3456,"="&amp;intermediate!$B89,raw!$C$3:$C$3456,"="&amp;intermediate!F$1)</f>
        <v>8.8000000000000007</v>
      </c>
      <c r="G89">
        <f t="shared" si="6"/>
        <v>8.8000000000000007</v>
      </c>
    </row>
    <row r="90" spans="2:7" x14ac:dyDescent="0.25">
      <c r="B90" s="3">
        <f t="shared" si="7"/>
        <v>42458</v>
      </c>
      <c r="C90" s="4">
        <f t="shared" si="4"/>
        <v>3</v>
      </c>
      <c r="D90" s="4">
        <f t="shared" si="5"/>
        <v>2016</v>
      </c>
      <c r="E90">
        <f>SUMIFS(raw!$D$3:$D$3456,raw!$B$3:$B$3456,"="&amp;intermediate!$B90,raw!$C$3:$C$3456,"="&amp;intermediate!E$1)</f>
        <v>0</v>
      </c>
      <c r="F90">
        <f>SUMIFS(raw!$D$3:$D$3456,raw!$B$3:$B$3456,"="&amp;intermediate!$B90,raw!$C$3:$C$3456,"="&amp;intermediate!F$1)</f>
        <v>8.6999999999999993</v>
      </c>
      <c r="G90">
        <f t="shared" si="6"/>
        <v>8.6999999999999993</v>
      </c>
    </row>
    <row r="91" spans="2:7" x14ac:dyDescent="0.25">
      <c r="B91" s="3">
        <f t="shared" si="7"/>
        <v>42459</v>
      </c>
      <c r="C91" s="4">
        <f t="shared" si="4"/>
        <v>3</v>
      </c>
      <c r="D91" s="4">
        <f t="shared" si="5"/>
        <v>2016</v>
      </c>
      <c r="E91">
        <f>SUMIFS(raw!$D$3:$D$3456,raw!$B$3:$B$3456,"="&amp;intermediate!$B91,raw!$C$3:$C$3456,"="&amp;intermediate!E$1)</f>
        <v>0</v>
      </c>
      <c r="F91">
        <f>SUMIFS(raw!$D$3:$D$3456,raw!$B$3:$B$3456,"="&amp;intermediate!$B91,raw!$C$3:$C$3456,"="&amp;intermediate!F$1)</f>
        <v>8.1</v>
      </c>
      <c r="G91">
        <f t="shared" si="6"/>
        <v>8.1</v>
      </c>
    </row>
    <row r="92" spans="2:7" x14ac:dyDescent="0.25">
      <c r="B92" s="3">
        <f t="shared" si="7"/>
        <v>42460</v>
      </c>
      <c r="C92" s="4">
        <f t="shared" si="4"/>
        <v>3</v>
      </c>
      <c r="D92" s="4">
        <f t="shared" si="5"/>
        <v>2016</v>
      </c>
      <c r="E92">
        <f>SUMIFS(raw!$D$3:$D$3456,raw!$B$3:$B$3456,"="&amp;intermediate!$B92,raw!$C$3:$C$3456,"="&amp;intermediate!E$1)</f>
        <v>0</v>
      </c>
      <c r="F92">
        <f>SUMIFS(raw!$D$3:$D$3456,raw!$B$3:$B$3456,"="&amp;intermediate!$B92,raw!$C$3:$C$3456,"="&amp;intermediate!F$1)</f>
        <v>7.5</v>
      </c>
      <c r="G92">
        <f t="shared" si="6"/>
        <v>7.5</v>
      </c>
    </row>
    <row r="93" spans="2:7" x14ac:dyDescent="0.25">
      <c r="B93" s="3">
        <f t="shared" si="7"/>
        <v>42461</v>
      </c>
      <c r="C93" s="4">
        <f t="shared" si="4"/>
        <v>4</v>
      </c>
      <c r="D93" s="4">
        <f t="shared" si="5"/>
        <v>2016</v>
      </c>
      <c r="E93">
        <f>SUMIFS(raw!$D$3:$D$3456,raw!$B$3:$B$3456,"="&amp;intermediate!$B93,raw!$C$3:$C$3456,"="&amp;intermediate!E$1)</f>
        <v>0</v>
      </c>
      <c r="F93">
        <f>SUMIFS(raw!$D$3:$D$3456,raw!$B$3:$B$3456,"="&amp;intermediate!$B93,raw!$C$3:$C$3456,"="&amp;intermediate!F$1)</f>
        <v>7.2</v>
      </c>
      <c r="G93">
        <f t="shared" si="6"/>
        <v>7.2</v>
      </c>
    </row>
    <row r="94" spans="2:7" x14ac:dyDescent="0.25">
      <c r="B94" s="3">
        <f t="shared" si="7"/>
        <v>42462</v>
      </c>
      <c r="C94" s="4">
        <f t="shared" si="4"/>
        <v>4</v>
      </c>
      <c r="D94" s="4">
        <f t="shared" si="5"/>
        <v>2016</v>
      </c>
      <c r="E94">
        <f>SUMIFS(raw!$D$3:$D$3456,raw!$B$3:$B$3456,"="&amp;intermediate!$B94,raw!$C$3:$C$3456,"="&amp;intermediate!E$1)</f>
        <v>0</v>
      </c>
      <c r="F94">
        <f>SUMIFS(raw!$D$3:$D$3456,raw!$B$3:$B$3456,"="&amp;intermediate!$B94,raw!$C$3:$C$3456,"="&amp;intermediate!F$1)</f>
        <v>14.9</v>
      </c>
      <c r="G94">
        <f t="shared" si="6"/>
        <v>14.9</v>
      </c>
    </row>
    <row r="95" spans="2:7" x14ac:dyDescent="0.25">
      <c r="B95" s="3">
        <f t="shared" si="7"/>
        <v>42463</v>
      </c>
      <c r="C95" s="4">
        <f t="shared" si="4"/>
        <v>4</v>
      </c>
      <c r="D95" s="4">
        <f t="shared" si="5"/>
        <v>2016</v>
      </c>
      <c r="E95">
        <f>SUMIFS(raw!$D$3:$D$3456,raw!$B$3:$B$3456,"="&amp;intermediate!$B95,raw!$C$3:$C$3456,"="&amp;intermediate!E$1)</f>
        <v>0</v>
      </c>
      <c r="F95">
        <f>SUMIFS(raw!$D$3:$D$3456,raw!$B$3:$B$3456,"="&amp;intermediate!$B95,raw!$C$3:$C$3456,"="&amp;intermediate!F$1)</f>
        <v>11.8</v>
      </c>
      <c r="G95">
        <f t="shared" si="6"/>
        <v>11.8</v>
      </c>
    </row>
    <row r="96" spans="2:7" x14ac:dyDescent="0.25">
      <c r="B96" s="3">
        <f t="shared" si="7"/>
        <v>42464</v>
      </c>
      <c r="C96" s="4">
        <f t="shared" si="4"/>
        <v>4</v>
      </c>
      <c r="D96" s="4">
        <f t="shared" si="5"/>
        <v>2016</v>
      </c>
      <c r="E96">
        <f>SUMIFS(raw!$D$3:$D$3456,raw!$B$3:$B$3456,"="&amp;intermediate!$B96,raw!$C$3:$C$3456,"="&amp;intermediate!E$1)</f>
        <v>0</v>
      </c>
      <c r="F96">
        <f>SUMIFS(raw!$D$3:$D$3456,raw!$B$3:$B$3456,"="&amp;intermediate!$B96,raw!$C$3:$C$3456,"="&amp;intermediate!F$1)</f>
        <v>9.6</v>
      </c>
      <c r="G96">
        <f t="shared" si="6"/>
        <v>9.6</v>
      </c>
    </row>
    <row r="97" spans="2:7" x14ac:dyDescent="0.25">
      <c r="B97" s="3">
        <f t="shared" si="7"/>
        <v>42465</v>
      </c>
      <c r="C97" s="4">
        <f t="shared" si="4"/>
        <v>4</v>
      </c>
      <c r="D97" s="4">
        <f t="shared" si="5"/>
        <v>2016</v>
      </c>
      <c r="E97">
        <f>SUMIFS(raw!$D$3:$D$3456,raw!$B$3:$B$3456,"="&amp;intermediate!$B97,raw!$C$3:$C$3456,"="&amp;intermediate!E$1)</f>
        <v>0</v>
      </c>
      <c r="F97">
        <f>SUMIFS(raw!$D$3:$D$3456,raw!$B$3:$B$3456,"="&amp;intermediate!$B97,raw!$C$3:$C$3456,"="&amp;intermediate!F$1)</f>
        <v>9.6999999999999993</v>
      </c>
      <c r="G97">
        <f t="shared" si="6"/>
        <v>9.6999999999999993</v>
      </c>
    </row>
    <row r="98" spans="2:7" x14ac:dyDescent="0.25">
      <c r="B98" s="3">
        <f t="shared" si="7"/>
        <v>42466</v>
      </c>
      <c r="C98" s="4">
        <f t="shared" si="4"/>
        <v>4</v>
      </c>
      <c r="D98" s="4">
        <f t="shared" si="5"/>
        <v>2016</v>
      </c>
      <c r="E98">
        <f>SUMIFS(raw!$D$3:$D$3456,raw!$B$3:$B$3456,"="&amp;intermediate!$B98,raw!$C$3:$C$3456,"="&amp;intermediate!E$1)</f>
        <v>0</v>
      </c>
      <c r="F98">
        <f>SUMIFS(raw!$D$3:$D$3456,raw!$B$3:$B$3456,"="&amp;intermediate!$B98,raw!$C$3:$C$3456,"="&amp;intermediate!F$1)</f>
        <v>9</v>
      </c>
      <c r="G98">
        <f t="shared" si="6"/>
        <v>9</v>
      </c>
    </row>
    <row r="99" spans="2:7" x14ac:dyDescent="0.25">
      <c r="B99" s="3">
        <f t="shared" si="7"/>
        <v>42467</v>
      </c>
      <c r="C99" s="4">
        <f t="shared" si="4"/>
        <v>4</v>
      </c>
      <c r="D99" s="4">
        <f t="shared" si="5"/>
        <v>2016</v>
      </c>
      <c r="E99">
        <f>SUMIFS(raw!$D$3:$D$3456,raw!$B$3:$B$3456,"="&amp;intermediate!$B99,raw!$C$3:$C$3456,"="&amp;intermediate!E$1)</f>
        <v>0</v>
      </c>
      <c r="F99">
        <f>SUMIFS(raw!$D$3:$D$3456,raw!$B$3:$B$3456,"="&amp;intermediate!$B99,raw!$C$3:$C$3456,"="&amp;intermediate!F$1)</f>
        <v>9.3000000000000007</v>
      </c>
      <c r="G99">
        <f t="shared" si="6"/>
        <v>9.3000000000000007</v>
      </c>
    </row>
    <row r="100" spans="2:7" x14ac:dyDescent="0.25">
      <c r="B100" s="3">
        <f t="shared" si="7"/>
        <v>42468</v>
      </c>
      <c r="C100" s="4">
        <f t="shared" si="4"/>
        <v>4</v>
      </c>
      <c r="D100" s="4">
        <f t="shared" si="5"/>
        <v>2016</v>
      </c>
      <c r="E100">
        <f>SUMIFS(raw!$D$3:$D$3456,raw!$B$3:$B$3456,"="&amp;intermediate!$B100,raw!$C$3:$C$3456,"="&amp;intermediate!E$1)</f>
        <v>0</v>
      </c>
      <c r="F100">
        <f>SUMIFS(raw!$D$3:$D$3456,raw!$B$3:$B$3456,"="&amp;intermediate!$B100,raw!$C$3:$C$3456,"="&amp;intermediate!F$1)</f>
        <v>9.6</v>
      </c>
      <c r="G100">
        <f t="shared" si="6"/>
        <v>9.6</v>
      </c>
    </row>
    <row r="101" spans="2:7" x14ac:dyDescent="0.25">
      <c r="B101" s="3">
        <f t="shared" si="7"/>
        <v>42469</v>
      </c>
      <c r="C101" s="4">
        <f t="shared" si="4"/>
        <v>4</v>
      </c>
      <c r="D101" s="4">
        <f t="shared" si="5"/>
        <v>2016</v>
      </c>
      <c r="E101">
        <f>SUMIFS(raw!$D$3:$D$3456,raw!$B$3:$B$3456,"="&amp;intermediate!$B101,raw!$C$3:$C$3456,"="&amp;intermediate!E$1)</f>
        <v>0</v>
      </c>
      <c r="F101">
        <f>SUMIFS(raw!$D$3:$D$3456,raw!$B$3:$B$3456,"="&amp;intermediate!$B101,raw!$C$3:$C$3456,"="&amp;intermediate!F$1)</f>
        <v>9</v>
      </c>
      <c r="G101">
        <f t="shared" si="6"/>
        <v>9</v>
      </c>
    </row>
    <row r="102" spans="2:7" x14ac:dyDescent="0.25">
      <c r="B102" s="3">
        <f t="shared" si="7"/>
        <v>42470</v>
      </c>
      <c r="C102" s="4">
        <f t="shared" si="4"/>
        <v>4</v>
      </c>
      <c r="D102" s="4">
        <f t="shared" si="5"/>
        <v>2016</v>
      </c>
      <c r="E102">
        <f>SUMIFS(raw!$D$3:$D$3456,raw!$B$3:$B$3456,"="&amp;intermediate!$B102,raw!$C$3:$C$3456,"="&amp;intermediate!E$1)</f>
        <v>0</v>
      </c>
      <c r="F102">
        <f>SUMIFS(raw!$D$3:$D$3456,raw!$B$3:$B$3456,"="&amp;intermediate!$B102,raw!$C$3:$C$3456,"="&amp;intermediate!F$1)</f>
        <v>8.5</v>
      </c>
      <c r="G102">
        <f t="shared" si="6"/>
        <v>8.5</v>
      </c>
    </row>
    <row r="103" spans="2:7" x14ac:dyDescent="0.25">
      <c r="B103" s="3">
        <f t="shared" si="7"/>
        <v>42471</v>
      </c>
      <c r="C103" s="4">
        <f t="shared" si="4"/>
        <v>4</v>
      </c>
      <c r="D103" s="4">
        <f t="shared" si="5"/>
        <v>2016</v>
      </c>
      <c r="E103">
        <f>SUMIFS(raw!$D$3:$D$3456,raw!$B$3:$B$3456,"="&amp;intermediate!$B103,raw!$C$3:$C$3456,"="&amp;intermediate!E$1)</f>
        <v>0</v>
      </c>
      <c r="F103">
        <f>SUMIFS(raw!$D$3:$D$3456,raw!$B$3:$B$3456,"="&amp;intermediate!$B103,raw!$C$3:$C$3456,"="&amp;intermediate!F$1)</f>
        <v>8.1999999999999993</v>
      </c>
      <c r="G103">
        <f t="shared" si="6"/>
        <v>8.1999999999999993</v>
      </c>
    </row>
    <row r="104" spans="2:7" x14ac:dyDescent="0.25">
      <c r="B104" s="3">
        <f t="shared" si="7"/>
        <v>42472</v>
      </c>
      <c r="C104" s="4">
        <f t="shared" si="4"/>
        <v>4</v>
      </c>
      <c r="D104" s="4">
        <f t="shared" si="5"/>
        <v>2016</v>
      </c>
      <c r="E104">
        <f>SUMIFS(raw!$D$3:$D$3456,raw!$B$3:$B$3456,"="&amp;intermediate!$B104,raw!$C$3:$C$3456,"="&amp;intermediate!E$1)</f>
        <v>0</v>
      </c>
      <c r="F104">
        <f>SUMIFS(raw!$D$3:$D$3456,raw!$B$3:$B$3456,"="&amp;intermediate!$B104,raw!$C$3:$C$3456,"="&amp;intermediate!F$1)</f>
        <v>7.8</v>
      </c>
      <c r="G104">
        <f t="shared" si="6"/>
        <v>7.8</v>
      </c>
    </row>
    <row r="105" spans="2:7" x14ac:dyDescent="0.25">
      <c r="B105" s="3">
        <f t="shared" si="7"/>
        <v>42473</v>
      </c>
      <c r="C105" s="4">
        <f t="shared" si="4"/>
        <v>4</v>
      </c>
      <c r="D105" s="4">
        <f t="shared" si="5"/>
        <v>2016</v>
      </c>
      <c r="E105">
        <f>SUMIFS(raw!$D$3:$D$3456,raw!$B$3:$B$3456,"="&amp;intermediate!$B105,raw!$C$3:$C$3456,"="&amp;intermediate!E$1)</f>
        <v>0</v>
      </c>
      <c r="F105">
        <f>SUMIFS(raw!$D$3:$D$3456,raw!$B$3:$B$3456,"="&amp;intermediate!$B105,raw!$C$3:$C$3456,"="&amp;intermediate!F$1)</f>
        <v>8.9</v>
      </c>
      <c r="G105">
        <f t="shared" si="6"/>
        <v>8.9</v>
      </c>
    </row>
    <row r="106" spans="2:7" x14ac:dyDescent="0.25">
      <c r="B106" s="3">
        <f t="shared" si="7"/>
        <v>42474</v>
      </c>
      <c r="C106" s="4">
        <f t="shared" si="4"/>
        <v>4</v>
      </c>
      <c r="D106" s="4">
        <f t="shared" si="5"/>
        <v>2016</v>
      </c>
      <c r="E106">
        <f>SUMIFS(raw!$D$3:$D$3456,raw!$B$3:$B$3456,"="&amp;intermediate!$B106,raw!$C$3:$C$3456,"="&amp;intermediate!E$1)</f>
        <v>0</v>
      </c>
      <c r="F106">
        <f>SUMIFS(raw!$D$3:$D$3456,raw!$B$3:$B$3456,"="&amp;intermediate!$B106,raw!$C$3:$C$3456,"="&amp;intermediate!F$1)</f>
        <v>8.1</v>
      </c>
      <c r="G106">
        <f t="shared" si="6"/>
        <v>8.1</v>
      </c>
    </row>
    <row r="107" spans="2:7" x14ac:dyDescent="0.25">
      <c r="B107" s="3">
        <f t="shared" si="7"/>
        <v>42475</v>
      </c>
      <c r="C107" s="4">
        <f t="shared" si="4"/>
        <v>4</v>
      </c>
      <c r="D107" s="4">
        <f t="shared" si="5"/>
        <v>2016</v>
      </c>
      <c r="E107">
        <f>SUMIFS(raw!$D$3:$D$3456,raw!$B$3:$B$3456,"="&amp;intermediate!$B107,raw!$C$3:$C$3456,"="&amp;intermediate!E$1)</f>
        <v>0</v>
      </c>
      <c r="F107">
        <f>SUMIFS(raw!$D$3:$D$3456,raw!$B$3:$B$3456,"="&amp;intermediate!$B107,raw!$C$3:$C$3456,"="&amp;intermediate!F$1)</f>
        <v>7.6</v>
      </c>
      <c r="G107">
        <f t="shared" si="6"/>
        <v>7.6</v>
      </c>
    </row>
    <row r="108" spans="2:7" x14ac:dyDescent="0.25">
      <c r="B108" s="3">
        <f t="shared" si="7"/>
        <v>42476</v>
      </c>
      <c r="C108" s="4">
        <f t="shared" si="4"/>
        <v>4</v>
      </c>
      <c r="D108" s="4">
        <f t="shared" si="5"/>
        <v>2016</v>
      </c>
      <c r="E108">
        <f>SUMIFS(raw!$D$3:$D$3456,raw!$B$3:$B$3456,"="&amp;intermediate!$B108,raw!$C$3:$C$3456,"="&amp;intermediate!E$1)</f>
        <v>0</v>
      </c>
      <c r="F108">
        <f>SUMIFS(raw!$D$3:$D$3456,raw!$B$3:$B$3456,"="&amp;intermediate!$B108,raw!$C$3:$C$3456,"="&amp;intermediate!F$1)</f>
        <v>7.3</v>
      </c>
      <c r="G108">
        <f t="shared" si="6"/>
        <v>7.3</v>
      </c>
    </row>
    <row r="109" spans="2:7" x14ac:dyDescent="0.25">
      <c r="B109" s="3">
        <f t="shared" si="7"/>
        <v>42477</v>
      </c>
      <c r="C109" s="4">
        <f t="shared" si="4"/>
        <v>4</v>
      </c>
      <c r="D109" s="4">
        <f t="shared" si="5"/>
        <v>2016</v>
      </c>
      <c r="E109">
        <f>SUMIFS(raw!$D$3:$D$3456,raw!$B$3:$B$3456,"="&amp;intermediate!$B109,raw!$C$3:$C$3456,"="&amp;intermediate!E$1)</f>
        <v>0</v>
      </c>
      <c r="F109">
        <f>SUMIFS(raw!$D$3:$D$3456,raw!$B$3:$B$3456,"="&amp;intermediate!$B109,raw!$C$3:$C$3456,"="&amp;intermediate!F$1)</f>
        <v>6.6</v>
      </c>
      <c r="G109">
        <f t="shared" si="6"/>
        <v>6.6</v>
      </c>
    </row>
    <row r="110" spans="2:7" x14ac:dyDescent="0.25">
      <c r="B110" s="3">
        <f t="shared" si="7"/>
        <v>42478</v>
      </c>
      <c r="C110" s="4">
        <f t="shared" si="4"/>
        <v>4</v>
      </c>
      <c r="D110" s="4">
        <f t="shared" si="5"/>
        <v>2016</v>
      </c>
      <c r="E110">
        <f>SUMIFS(raw!$D$3:$D$3456,raw!$B$3:$B$3456,"="&amp;intermediate!$B110,raw!$C$3:$C$3456,"="&amp;intermediate!E$1)</f>
        <v>0</v>
      </c>
      <c r="F110">
        <f>SUMIFS(raw!$D$3:$D$3456,raw!$B$3:$B$3456,"="&amp;intermediate!$B110,raw!$C$3:$C$3456,"="&amp;intermediate!F$1)</f>
        <v>6.6</v>
      </c>
      <c r="G110">
        <f t="shared" si="6"/>
        <v>6.6</v>
      </c>
    </row>
    <row r="111" spans="2:7" x14ac:dyDescent="0.25">
      <c r="B111" s="3">
        <f t="shared" si="7"/>
        <v>42479</v>
      </c>
      <c r="C111" s="4">
        <f t="shared" si="4"/>
        <v>4</v>
      </c>
      <c r="D111" s="4">
        <f t="shared" si="5"/>
        <v>2016</v>
      </c>
      <c r="E111">
        <f>SUMIFS(raw!$D$3:$D$3456,raw!$B$3:$B$3456,"="&amp;intermediate!$B111,raw!$C$3:$C$3456,"="&amp;intermediate!E$1)</f>
        <v>0</v>
      </c>
      <c r="F111">
        <f>SUMIFS(raw!$D$3:$D$3456,raw!$B$3:$B$3456,"="&amp;intermediate!$B111,raw!$C$3:$C$3456,"="&amp;intermediate!F$1)</f>
        <v>6.9</v>
      </c>
      <c r="G111">
        <f t="shared" si="6"/>
        <v>6.9</v>
      </c>
    </row>
    <row r="112" spans="2:7" x14ac:dyDescent="0.25">
      <c r="B112" s="3">
        <f t="shared" si="7"/>
        <v>42480</v>
      </c>
      <c r="C112" s="4">
        <f t="shared" si="4"/>
        <v>4</v>
      </c>
      <c r="D112" s="4">
        <f t="shared" si="5"/>
        <v>2016</v>
      </c>
      <c r="E112">
        <f>SUMIFS(raw!$D$3:$D$3456,raw!$B$3:$B$3456,"="&amp;intermediate!$B112,raw!$C$3:$C$3456,"="&amp;intermediate!E$1)</f>
        <v>0</v>
      </c>
      <c r="F112">
        <f>SUMIFS(raw!$D$3:$D$3456,raw!$B$3:$B$3456,"="&amp;intermediate!$B112,raw!$C$3:$C$3456,"="&amp;intermediate!F$1)</f>
        <v>6.9</v>
      </c>
      <c r="G112">
        <f t="shared" si="6"/>
        <v>6.9</v>
      </c>
    </row>
    <row r="113" spans="2:7" x14ac:dyDescent="0.25">
      <c r="B113" s="3">
        <f t="shared" si="7"/>
        <v>42481</v>
      </c>
      <c r="C113" s="4">
        <f t="shared" si="4"/>
        <v>4</v>
      </c>
      <c r="D113" s="4">
        <f t="shared" si="5"/>
        <v>2016</v>
      </c>
      <c r="E113">
        <f>SUMIFS(raw!$D$3:$D$3456,raw!$B$3:$B$3456,"="&amp;intermediate!$B113,raw!$C$3:$C$3456,"="&amp;intermediate!E$1)</f>
        <v>0</v>
      </c>
      <c r="F113">
        <f>SUMIFS(raw!$D$3:$D$3456,raw!$B$3:$B$3456,"="&amp;intermediate!$B113,raw!$C$3:$C$3456,"="&amp;intermediate!F$1)</f>
        <v>6.4</v>
      </c>
      <c r="G113">
        <f t="shared" si="6"/>
        <v>6.4</v>
      </c>
    </row>
    <row r="114" spans="2:7" x14ac:dyDescent="0.25">
      <c r="B114" s="3">
        <f t="shared" si="7"/>
        <v>42482</v>
      </c>
      <c r="C114" s="4">
        <f t="shared" si="4"/>
        <v>4</v>
      </c>
      <c r="D114" s="4">
        <f t="shared" si="5"/>
        <v>2016</v>
      </c>
      <c r="E114">
        <f>SUMIFS(raw!$D$3:$D$3456,raw!$B$3:$B$3456,"="&amp;intermediate!$B114,raw!$C$3:$C$3456,"="&amp;intermediate!E$1)</f>
        <v>0</v>
      </c>
      <c r="F114">
        <f>SUMIFS(raw!$D$3:$D$3456,raw!$B$3:$B$3456,"="&amp;intermediate!$B114,raw!$C$3:$C$3456,"="&amp;intermediate!F$1)</f>
        <v>6.5</v>
      </c>
      <c r="G114">
        <f t="shared" si="6"/>
        <v>6.5</v>
      </c>
    </row>
    <row r="115" spans="2:7" x14ac:dyDescent="0.25">
      <c r="B115" s="3">
        <f t="shared" si="7"/>
        <v>42483</v>
      </c>
      <c r="C115" s="4">
        <f t="shared" si="4"/>
        <v>4</v>
      </c>
      <c r="D115" s="4">
        <f t="shared" si="5"/>
        <v>2016</v>
      </c>
      <c r="E115">
        <f>SUMIFS(raw!$D$3:$D$3456,raw!$B$3:$B$3456,"="&amp;intermediate!$B115,raw!$C$3:$C$3456,"="&amp;intermediate!E$1)</f>
        <v>0</v>
      </c>
      <c r="F115">
        <f>SUMIFS(raw!$D$3:$D$3456,raw!$B$3:$B$3456,"="&amp;intermediate!$B115,raw!$C$3:$C$3456,"="&amp;intermediate!F$1)</f>
        <v>11.5</v>
      </c>
      <c r="G115">
        <f t="shared" si="6"/>
        <v>11.5</v>
      </c>
    </row>
    <row r="116" spans="2:7" x14ac:dyDescent="0.25">
      <c r="B116" s="3">
        <f t="shared" si="7"/>
        <v>42484</v>
      </c>
      <c r="C116" s="4">
        <f t="shared" si="4"/>
        <v>4</v>
      </c>
      <c r="D116" s="4">
        <f t="shared" si="5"/>
        <v>2016</v>
      </c>
      <c r="E116">
        <f>SUMIFS(raw!$D$3:$D$3456,raw!$B$3:$B$3456,"="&amp;intermediate!$B116,raw!$C$3:$C$3456,"="&amp;intermediate!E$1)</f>
        <v>0</v>
      </c>
      <c r="F116">
        <f>SUMIFS(raw!$D$3:$D$3456,raw!$B$3:$B$3456,"="&amp;intermediate!$B116,raw!$C$3:$C$3456,"="&amp;intermediate!F$1)</f>
        <v>12</v>
      </c>
      <c r="G116">
        <f t="shared" si="6"/>
        <v>12</v>
      </c>
    </row>
    <row r="117" spans="2:7" x14ac:dyDescent="0.25">
      <c r="B117" s="3">
        <f t="shared" si="7"/>
        <v>42485</v>
      </c>
      <c r="C117" s="4">
        <f t="shared" si="4"/>
        <v>4</v>
      </c>
      <c r="D117" s="4">
        <f t="shared" si="5"/>
        <v>2016</v>
      </c>
      <c r="E117">
        <f>SUMIFS(raw!$D$3:$D$3456,raw!$B$3:$B$3456,"="&amp;intermediate!$B117,raw!$C$3:$C$3456,"="&amp;intermediate!E$1)</f>
        <v>0</v>
      </c>
      <c r="F117">
        <f>SUMIFS(raw!$D$3:$D$3456,raw!$B$3:$B$3456,"="&amp;intermediate!$B117,raw!$C$3:$C$3456,"="&amp;intermediate!F$1)</f>
        <v>9.5</v>
      </c>
      <c r="G117">
        <f t="shared" si="6"/>
        <v>9.5</v>
      </c>
    </row>
    <row r="118" spans="2:7" x14ac:dyDescent="0.25">
      <c r="B118" s="3">
        <f t="shared" si="7"/>
        <v>42486</v>
      </c>
      <c r="C118" s="4">
        <f t="shared" si="4"/>
        <v>4</v>
      </c>
      <c r="D118" s="4">
        <f t="shared" si="5"/>
        <v>2016</v>
      </c>
      <c r="E118">
        <f>SUMIFS(raw!$D$3:$D$3456,raw!$B$3:$B$3456,"="&amp;intermediate!$B118,raw!$C$3:$C$3456,"="&amp;intermediate!E$1)</f>
        <v>0</v>
      </c>
      <c r="F118">
        <f>SUMIFS(raw!$D$3:$D$3456,raw!$B$3:$B$3456,"="&amp;intermediate!$B118,raw!$C$3:$C$3456,"="&amp;intermediate!F$1)</f>
        <v>8.9</v>
      </c>
      <c r="G118">
        <f t="shared" si="6"/>
        <v>8.9</v>
      </c>
    </row>
    <row r="119" spans="2:7" x14ac:dyDescent="0.25">
      <c r="B119" s="3">
        <f t="shared" si="7"/>
        <v>42487</v>
      </c>
      <c r="C119" s="4">
        <f t="shared" si="4"/>
        <v>4</v>
      </c>
      <c r="D119" s="4">
        <f t="shared" si="5"/>
        <v>2016</v>
      </c>
      <c r="E119">
        <f>SUMIFS(raw!$D$3:$D$3456,raw!$B$3:$B$3456,"="&amp;intermediate!$B119,raw!$C$3:$C$3456,"="&amp;intermediate!E$1)</f>
        <v>0</v>
      </c>
      <c r="F119">
        <f>SUMIFS(raw!$D$3:$D$3456,raw!$B$3:$B$3456,"="&amp;intermediate!$B119,raw!$C$3:$C$3456,"="&amp;intermediate!F$1)</f>
        <v>8.5</v>
      </c>
      <c r="G119">
        <f t="shared" si="6"/>
        <v>8.5</v>
      </c>
    </row>
    <row r="120" spans="2:7" x14ac:dyDescent="0.25">
      <c r="B120" s="3">
        <f t="shared" si="7"/>
        <v>42488</v>
      </c>
      <c r="C120" s="4">
        <f t="shared" si="4"/>
        <v>4</v>
      </c>
      <c r="D120" s="4">
        <f t="shared" si="5"/>
        <v>2016</v>
      </c>
      <c r="E120">
        <f>SUMIFS(raw!$D$3:$D$3456,raw!$B$3:$B$3456,"="&amp;intermediate!$B120,raw!$C$3:$C$3456,"="&amp;intermediate!E$1)</f>
        <v>0</v>
      </c>
      <c r="F120">
        <f>SUMIFS(raw!$D$3:$D$3456,raw!$B$3:$B$3456,"="&amp;intermediate!$B120,raw!$C$3:$C$3456,"="&amp;intermediate!F$1)</f>
        <v>8.3000000000000007</v>
      </c>
      <c r="G120">
        <f t="shared" si="6"/>
        <v>8.3000000000000007</v>
      </c>
    </row>
    <row r="121" spans="2:7" x14ac:dyDescent="0.25">
      <c r="B121" s="3">
        <f t="shared" si="7"/>
        <v>42489</v>
      </c>
      <c r="C121" s="4">
        <f t="shared" si="4"/>
        <v>4</v>
      </c>
      <c r="D121" s="4">
        <f t="shared" si="5"/>
        <v>2016</v>
      </c>
      <c r="E121">
        <f>SUMIFS(raw!$D$3:$D$3456,raw!$B$3:$B$3456,"="&amp;intermediate!$B121,raw!$C$3:$C$3456,"="&amp;intermediate!E$1)</f>
        <v>0</v>
      </c>
      <c r="F121">
        <f>SUMIFS(raw!$D$3:$D$3456,raw!$B$3:$B$3456,"="&amp;intermediate!$B121,raw!$C$3:$C$3456,"="&amp;intermediate!F$1)</f>
        <v>7.9</v>
      </c>
      <c r="G121">
        <f t="shared" si="6"/>
        <v>7.9</v>
      </c>
    </row>
    <row r="122" spans="2:7" x14ac:dyDescent="0.25">
      <c r="B122" s="3">
        <f t="shared" si="7"/>
        <v>42490</v>
      </c>
      <c r="C122" s="4">
        <f t="shared" si="4"/>
        <v>4</v>
      </c>
      <c r="D122" s="4">
        <f t="shared" si="5"/>
        <v>2016</v>
      </c>
      <c r="E122">
        <f>SUMIFS(raw!$D$3:$D$3456,raw!$B$3:$B$3456,"="&amp;intermediate!$B122,raw!$C$3:$C$3456,"="&amp;intermediate!E$1)</f>
        <v>0</v>
      </c>
      <c r="F122">
        <f>SUMIFS(raw!$D$3:$D$3456,raw!$B$3:$B$3456,"="&amp;intermediate!$B122,raw!$C$3:$C$3456,"="&amp;intermediate!F$1)</f>
        <v>9.9</v>
      </c>
      <c r="G122">
        <f t="shared" si="6"/>
        <v>9.9</v>
      </c>
    </row>
    <row r="123" spans="2:7" x14ac:dyDescent="0.25">
      <c r="B123" s="3">
        <f t="shared" si="7"/>
        <v>42491</v>
      </c>
      <c r="C123" s="4">
        <f t="shared" si="4"/>
        <v>5</v>
      </c>
      <c r="D123" s="4">
        <f t="shared" si="5"/>
        <v>2016</v>
      </c>
      <c r="E123">
        <f>SUMIFS(raw!$D$3:$D$3456,raw!$B$3:$B$3456,"="&amp;intermediate!$B123,raw!$C$3:$C$3456,"="&amp;intermediate!E$1)</f>
        <v>0</v>
      </c>
      <c r="F123">
        <f>SUMIFS(raw!$D$3:$D$3456,raw!$B$3:$B$3456,"="&amp;intermediate!$B123,raw!$C$3:$C$3456,"="&amp;intermediate!F$1)</f>
        <v>6.8</v>
      </c>
      <c r="G123">
        <f t="shared" si="6"/>
        <v>6.8</v>
      </c>
    </row>
    <row r="124" spans="2:7" x14ac:dyDescent="0.25">
      <c r="B124" s="3">
        <f t="shared" si="7"/>
        <v>42492</v>
      </c>
      <c r="C124" s="4">
        <f t="shared" si="4"/>
        <v>5</v>
      </c>
      <c r="D124" s="4">
        <f t="shared" si="5"/>
        <v>2016</v>
      </c>
      <c r="E124">
        <f>SUMIFS(raw!$D$3:$D$3456,raw!$B$3:$B$3456,"="&amp;intermediate!$B124,raw!$C$3:$C$3456,"="&amp;intermediate!E$1)</f>
        <v>0</v>
      </c>
      <c r="F124">
        <f>SUMIFS(raw!$D$3:$D$3456,raw!$B$3:$B$3456,"="&amp;intermediate!$B124,raw!$C$3:$C$3456,"="&amp;intermediate!F$1)</f>
        <v>9.9</v>
      </c>
      <c r="G124">
        <f t="shared" si="6"/>
        <v>9.9</v>
      </c>
    </row>
    <row r="125" spans="2:7" x14ac:dyDescent="0.25">
      <c r="B125" s="3">
        <f t="shared" si="7"/>
        <v>42493</v>
      </c>
      <c r="C125" s="4">
        <f t="shared" si="4"/>
        <v>5</v>
      </c>
      <c r="D125" s="4">
        <f t="shared" si="5"/>
        <v>2016</v>
      </c>
      <c r="E125">
        <f>SUMIFS(raw!$D$3:$D$3456,raw!$B$3:$B$3456,"="&amp;intermediate!$B125,raw!$C$3:$C$3456,"="&amp;intermediate!E$1)</f>
        <v>0</v>
      </c>
      <c r="F125">
        <f>SUMIFS(raw!$D$3:$D$3456,raw!$B$3:$B$3456,"="&amp;intermediate!$B125,raw!$C$3:$C$3456,"="&amp;intermediate!F$1)</f>
        <v>9.4</v>
      </c>
      <c r="G125">
        <f t="shared" si="6"/>
        <v>9.4</v>
      </c>
    </row>
    <row r="126" spans="2:7" x14ac:dyDescent="0.25">
      <c r="B126" s="3">
        <f t="shared" si="7"/>
        <v>42494</v>
      </c>
      <c r="C126" s="4">
        <f t="shared" si="4"/>
        <v>5</v>
      </c>
      <c r="D126" s="4">
        <f t="shared" si="5"/>
        <v>2016</v>
      </c>
      <c r="E126">
        <f>SUMIFS(raw!$D$3:$D$3456,raw!$B$3:$B$3456,"="&amp;intermediate!$B126,raw!$C$3:$C$3456,"="&amp;intermediate!E$1)</f>
        <v>0</v>
      </c>
      <c r="F126">
        <f>SUMIFS(raw!$D$3:$D$3456,raw!$B$3:$B$3456,"="&amp;intermediate!$B126,raw!$C$3:$C$3456,"="&amp;intermediate!F$1)</f>
        <v>14.6</v>
      </c>
      <c r="G126">
        <f t="shared" si="6"/>
        <v>14.6</v>
      </c>
    </row>
    <row r="127" spans="2:7" x14ac:dyDescent="0.25">
      <c r="B127" s="3">
        <f t="shared" si="7"/>
        <v>42495</v>
      </c>
      <c r="C127" s="4">
        <f t="shared" si="4"/>
        <v>5</v>
      </c>
      <c r="D127" s="4">
        <f t="shared" si="5"/>
        <v>2016</v>
      </c>
      <c r="E127">
        <f>SUMIFS(raw!$D$3:$D$3456,raw!$B$3:$B$3456,"="&amp;intermediate!$B127,raw!$C$3:$C$3456,"="&amp;intermediate!E$1)</f>
        <v>0</v>
      </c>
      <c r="F127">
        <f>SUMIFS(raw!$D$3:$D$3456,raw!$B$3:$B$3456,"="&amp;intermediate!$B127,raw!$C$3:$C$3456,"="&amp;intermediate!F$1)</f>
        <v>11.2</v>
      </c>
      <c r="G127">
        <f t="shared" si="6"/>
        <v>11.2</v>
      </c>
    </row>
    <row r="128" spans="2:7" x14ac:dyDescent="0.25">
      <c r="B128" s="3">
        <f t="shared" si="7"/>
        <v>42496</v>
      </c>
      <c r="C128" s="4">
        <f t="shared" si="4"/>
        <v>5</v>
      </c>
      <c r="D128" s="4">
        <f t="shared" si="5"/>
        <v>2016</v>
      </c>
      <c r="E128">
        <f>SUMIFS(raw!$D$3:$D$3456,raw!$B$3:$B$3456,"="&amp;intermediate!$B128,raw!$C$3:$C$3456,"="&amp;intermediate!E$1)</f>
        <v>0</v>
      </c>
      <c r="F128">
        <f>SUMIFS(raw!$D$3:$D$3456,raw!$B$3:$B$3456,"="&amp;intermediate!$B128,raw!$C$3:$C$3456,"="&amp;intermediate!F$1)</f>
        <v>9.8000000000000007</v>
      </c>
      <c r="G128">
        <f t="shared" si="6"/>
        <v>9.8000000000000007</v>
      </c>
    </row>
    <row r="129" spans="2:7" x14ac:dyDescent="0.25">
      <c r="B129" s="3">
        <f t="shared" si="7"/>
        <v>42497</v>
      </c>
      <c r="C129" s="4">
        <f t="shared" si="4"/>
        <v>5</v>
      </c>
      <c r="D129" s="4">
        <f t="shared" si="5"/>
        <v>2016</v>
      </c>
      <c r="E129">
        <f>SUMIFS(raw!$D$3:$D$3456,raw!$B$3:$B$3456,"="&amp;intermediate!$B129,raw!$C$3:$C$3456,"="&amp;intermediate!E$1)</f>
        <v>0</v>
      </c>
      <c r="F129">
        <f>SUMIFS(raw!$D$3:$D$3456,raw!$B$3:$B$3456,"="&amp;intermediate!$B129,raw!$C$3:$C$3456,"="&amp;intermediate!F$1)</f>
        <v>9.1</v>
      </c>
      <c r="G129">
        <f t="shared" si="6"/>
        <v>9.1</v>
      </c>
    </row>
    <row r="130" spans="2:7" x14ac:dyDescent="0.25">
      <c r="B130" s="3">
        <f t="shared" si="7"/>
        <v>42498</v>
      </c>
      <c r="C130" s="4">
        <f t="shared" si="4"/>
        <v>5</v>
      </c>
      <c r="D130" s="4">
        <f t="shared" si="5"/>
        <v>2016</v>
      </c>
      <c r="E130">
        <f>SUMIFS(raw!$D$3:$D$3456,raw!$B$3:$B$3456,"="&amp;intermediate!$B130,raw!$C$3:$C$3456,"="&amp;intermediate!E$1)</f>
        <v>0</v>
      </c>
      <c r="F130">
        <f>SUMIFS(raw!$D$3:$D$3456,raw!$B$3:$B$3456,"="&amp;intermediate!$B130,raw!$C$3:$C$3456,"="&amp;intermediate!F$1)</f>
        <v>8.1999999999999993</v>
      </c>
      <c r="G130">
        <f t="shared" si="6"/>
        <v>8.1999999999999993</v>
      </c>
    </row>
    <row r="131" spans="2:7" x14ac:dyDescent="0.25">
      <c r="B131" s="3">
        <f t="shared" si="7"/>
        <v>42499</v>
      </c>
      <c r="C131" s="4">
        <f t="shared" ref="C131:C194" si="8">MONTH(B131)</f>
        <v>5</v>
      </c>
      <c r="D131" s="4">
        <f t="shared" ref="D131:D194" si="9">YEAR(B131)</f>
        <v>2016</v>
      </c>
      <c r="E131">
        <f>SUMIFS(raw!$D$3:$D$3456,raw!$B$3:$B$3456,"="&amp;intermediate!$B131,raw!$C$3:$C$3456,"="&amp;intermediate!E$1)</f>
        <v>0</v>
      </c>
      <c r="F131">
        <f>SUMIFS(raw!$D$3:$D$3456,raw!$B$3:$B$3456,"="&amp;intermediate!$B131,raw!$C$3:$C$3456,"="&amp;intermediate!F$1)</f>
        <v>7.7</v>
      </c>
      <c r="G131">
        <f t="shared" ref="G131:G194" si="10">E131+F131</f>
        <v>7.7</v>
      </c>
    </row>
    <row r="132" spans="2:7" x14ac:dyDescent="0.25">
      <c r="B132" s="3">
        <f t="shared" ref="B132:B195" si="11">B131+1</f>
        <v>42500</v>
      </c>
      <c r="C132" s="4">
        <f t="shared" si="8"/>
        <v>5</v>
      </c>
      <c r="D132" s="4">
        <f t="shared" si="9"/>
        <v>2016</v>
      </c>
      <c r="E132">
        <f>SUMIFS(raw!$D$3:$D$3456,raw!$B$3:$B$3456,"="&amp;intermediate!$B132,raw!$C$3:$C$3456,"="&amp;intermediate!E$1)</f>
        <v>0</v>
      </c>
      <c r="F132">
        <f>SUMIFS(raw!$D$3:$D$3456,raw!$B$3:$B$3456,"="&amp;intermediate!$B132,raw!$C$3:$C$3456,"="&amp;intermediate!F$1)</f>
        <v>7.9</v>
      </c>
      <c r="G132">
        <f t="shared" si="10"/>
        <v>7.9</v>
      </c>
    </row>
    <row r="133" spans="2:7" x14ac:dyDescent="0.25">
      <c r="B133" s="3">
        <f t="shared" si="11"/>
        <v>42501</v>
      </c>
      <c r="C133" s="4">
        <f t="shared" si="8"/>
        <v>5</v>
      </c>
      <c r="D133" s="4">
        <f t="shared" si="9"/>
        <v>2016</v>
      </c>
      <c r="E133">
        <f>SUMIFS(raw!$D$3:$D$3456,raw!$B$3:$B$3456,"="&amp;intermediate!$B133,raw!$C$3:$C$3456,"="&amp;intermediate!E$1)</f>
        <v>0</v>
      </c>
      <c r="F133">
        <f>SUMIFS(raw!$D$3:$D$3456,raw!$B$3:$B$3456,"="&amp;intermediate!$B133,raw!$C$3:$C$3456,"="&amp;intermediate!F$1)</f>
        <v>7.3</v>
      </c>
      <c r="G133">
        <f t="shared" si="10"/>
        <v>7.3</v>
      </c>
    </row>
    <row r="134" spans="2:7" x14ac:dyDescent="0.25">
      <c r="B134" s="3">
        <f t="shared" si="11"/>
        <v>42502</v>
      </c>
      <c r="C134" s="4">
        <f t="shared" si="8"/>
        <v>5</v>
      </c>
      <c r="D134" s="4">
        <f t="shared" si="9"/>
        <v>2016</v>
      </c>
      <c r="E134">
        <f>SUMIFS(raw!$D$3:$D$3456,raw!$B$3:$B$3456,"="&amp;intermediate!$B134,raw!$C$3:$C$3456,"="&amp;intermediate!E$1)</f>
        <v>0</v>
      </c>
      <c r="F134">
        <f>SUMIFS(raw!$D$3:$D$3456,raw!$B$3:$B$3456,"="&amp;intermediate!$B134,raw!$C$3:$C$3456,"="&amp;intermediate!F$1)</f>
        <v>7.5</v>
      </c>
      <c r="G134">
        <f t="shared" si="10"/>
        <v>7.5</v>
      </c>
    </row>
    <row r="135" spans="2:7" x14ac:dyDescent="0.25">
      <c r="B135" s="3">
        <f t="shared" si="11"/>
        <v>42503</v>
      </c>
      <c r="C135" s="4">
        <f t="shared" si="8"/>
        <v>5</v>
      </c>
      <c r="D135" s="4">
        <f t="shared" si="9"/>
        <v>2016</v>
      </c>
      <c r="E135">
        <f>SUMIFS(raw!$D$3:$D$3456,raw!$B$3:$B$3456,"="&amp;intermediate!$B135,raw!$C$3:$C$3456,"="&amp;intermediate!E$1)</f>
        <v>0</v>
      </c>
      <c r="F135">
        <f>SUMIFS(raw!$D$3:$D$3456,raw!$B$3:$B$3456,"="&amp;intermediate!$B135,raw!$C$3:$C$3456,"="&amp;intermediate!F$1)</f>
        <v>7.6</v>
      </c>
      <c r="G135">
        <f t="shared" si="10"/>
        <v>7.6</v>
      </c>
    </row>
    <row r="136" spans="2:7" x14ac:dyDescent="0.25">
      <c r="B136" s="3">
        <f t="shared" si="11"/>
        <v>42504</v>
      </c>
      <c r="C136" s="4">
        <f t="shared" si="8"/>
        <v>5</v>
      </c>
      <c r="D136" s="4">
        <f t="shared" si="9"/>
        <v>2016</v>
      </c>
      <c r="E136">
        <f>SUMIFS(raw!$D$3:$D$3456,raw!$B$3:$B$3456,"="&amp;intermediate!$B136,raw!$C$3:$C$3456,"="&amp;intermediate!E$1)</f>
        <v>0</v>
      </c>
      <c r="F136">
        <f>SUMIFS(raw!$D$3:$D$3456,raw!$B$3:$B$3456,"="&amp;intermediate!$B136,raw!$C$3:$C$3456,"="&amp;intermediate!F$1)</f>
        <v>7.4</v>
      </c>
      <c r="G136">
        <f t="shared" si="10"/>
        <v>7.4</v>
      </c>
    </row>
    <row r="137" spans="2:7" x14ac:dyDescent="0.25">
      <c r="B137" s="3">
        <f t="shared" si="11"/>
        <v>42505</v>
      </c>
      <c r="C137" s="4">
        <f t="shared" si="8"/>
        <v>5</v>
      </c>
      <c r="D137" s="4">
        <f t="shared" si="9"/>
        <v>2016</v>
      </c>
      <c r="E137">
        <f>SUMIFS(raw!$D$3:$D$3456,raw!$B$3:$B$3456,"="&amp;intermediate!$B137,raw!$C$3:$C$3456,"="&amp;intermediate!E$1)</f>
        <v>0</v>
      </c>
      <c r="F137">
        <f>SUMIFS(raw!$D$3:$D$3456,raw!$B$3:$B$3456,"="&amp;intermediate!$B137,raw!$C$3:$C$3456,"="&amp;intermediate!F$1)</f>
        <v>6.6</v>
      </c>
      <c r="G137">
        <f t="shared" si="10"/>
        <v>6.6</v>
      </c>
    </row>
    <row r="138" spans="2:7" x14ac:dyDescent="0.25">
      <c r="B138" s="3">
        <f t="shared" si="11"/>
        <v>42506</v>
      </c>
      <c r="C138" s="4">
        <f t="shared" si="8"/>
        <v>5</v>
      </c>
      <c r="D138" s="4">
        <f t="shared" si="9"/>
        <v>2016</v>
      </c>
      <c r="E138">
        <f>SUMIFS(raw!$D$3:$D$3456,raw!$B$3:$B$3456,"="&amp;intermediate!$B138,raw!$C$3:$C$3456,"="&amp;intermediate!E$1)</f>
        <v>0</v>
      </c>
      <c r="F138">
        <f>SUMIFS(raw!$D$3:$D$3456,raw!$B$3:$B$3456,"="&amp;intermediate!$B138,raw!$C$3:$C$3456,"="&amp;intermediate!F$1)</f>
        <v>6.3</v>
      </c>
      <c r="G138">
        <f t="shared" si="10"/>
        <v>6.3</v>
      </c>
    </row>
    <row r="139" spans="2:7" x14ac:dyDescent="0.25">
      <c r="B139" s="3">
        <f t="shared" si="11"/>
        <v>42507</v>
      </c>
      <c r="C139" s="4">
        <f t="shared" si="8"/>
        <v>5</v>
      </c>
      <c r="D139" s="4">
        <f t="shared" si="9"/>
        <v>2016</v>
      </c>
      <c r="E139">
        <f>SUMIFS(raw!$D$3:$D$3456,raw!$B$3:$B$3456,"="&amp;intermediate!$B139,raw!$C$3:$C$3456,"="&amp;intermediate!E$1)</f>
        <v>0</v>
      </c>
      <c r="F139">
        <f>SUMIFS(raw!$D$3:$D$3456,raw!$B$3:$B$3456,"="&amp;intermediate!$B139,raw!$C$3:$C$3456,"="&amp;intermediate!F$1)</f>
        <v>6.4</v>
      </c>
      <c r="G139">
        <f t="shared" si="10"/>
        <v>6.4</v>
      </c>
    </row>
    <row r="140" spans="2:7" x14ac:dyDescent="0.25">
      <c r="B140" s="3">
        <f t="shared" si="11"/>
        <v>42508</v>
      </c>
      <c r="C140" s="4">
        <f t="shared" si="8"/>
        <v>5</v>
      </c>
      <c r="D140" s="4">
        <f t="shared" si="9"/>
        <v>2016</v>
      </c>
      <c r="E140">
        <f>SUMIFS(raw!$D$3:$D$3456,raw!$B$3:$B$3456,"="&amp;intermediate!$B140,raw!$C$3:$C$3456,"="&amp;intermediate!E$1)</f>
        <v>0</v>
      </c>
      <c r="F140">
        <f>SUMIFS(raw!$D$3:$D$3456,raw!$B$3:$B$3456,"="&amp;intermediate!$B140,raw!$C$3:$C$3456,"="&amp;intermediate!F$1)</f>
        <v>6.9</v>
      </c>
      <c r="G140">
        <f t="shared" si="10"/>
        <v>6.9</v>
      </c>
    </row>
    <row r="141" spans="2:7" x14ac:dyDescent="0.25">
      <c r="B141" s="3">
        <f t="shared" si="11"/>
        <v>42509</v>
      </c>
      <c r="C141" s="4">
        <f t="shared" si="8"/>
        <v>5</v>
      </c>
      <c r="D141" s="4">
        <f t="shared" si="9"/>
        <v>2016</v>
      </c>
      <c r="E141">
        <f>SUMIFS(raw!$D$3:$D$3456,raw!$B$3:$B$3456,"="&amp;intermediate!$B141,raw!$C$3:$C$3456,"="&amp;intermediate!E$1)</f>
        <v>0</v>
      </c>
      <c r="F141">
        <f>SUMIFS(raw!$D$3:$D$3456,raw!$B$3:$B$3456,"="&amp;intermediate!$B141,raw!$C$3:$C$3456,"="&amp;intermediate!F$1)</f>
        <v>7.2</v>
      </c>
      <c r="G141">
        <f t="shared" si="10"/>
        <v>7.2</v>
      </c>
    </row>
    <row r="142" spans="2:7" x14ac:dyDescent="0.25">
      <c r="B142" s="3">
        <f t="shared" si="11"/>
        <v>42510</v>
      </c>
      <c r="C142" s="4">
        <f t="shared" si="8"/>
        <v>5</v>
      </c>
      <c r="D142" s="4">
        <f t="shared" si="9"/>
        <v>2016</v>
      </c>
      <c r="E142">
        <f>SUMIFS(raw!$D$3:$D$3456,raw!$B$3:$B$3456,"="&amp;intermediate!$B142,raw!$C$3:$C$3456,"="&amp;intermediate!E$1)</f>
        <v>0</v>
      </c>
      <c r="F142">
        <f>SUMIFS(raw!$D$3:$D$3456,raw!$B$3:$B$3456,"="&amp;intermediate!$B142,raw!$C$3:$C$3456,"="&amp;intermediate!F$1)</f>
        <v>7.7</v>
      </c>
      <c r="G142">
        <f t="shared" si="10"/>
        <v>7.7</v>
      </c>
    </row>
    <row r="143" spans="2:7" x14ac:dyDescent="0.25">
      <c r="B143" s="3">
        <f t="shared" si="11"/>
        <v>42511</v>
      </c>
      <c r="C143" s="4">
        <f t="shared" si="8"/>
        <v>5</v>
      </c>
      <c r="D143" s="4">
        <f t="shared" si="9"/>
        <v>2016</v>
      </c>
      <c r="E143">
        <f>SUMIFS(raw!$D$3:$D$3456,raw!$B$3:$B$3456,"="&amp;intermediate!$B143,raw!$C$3:$C$3456,"="&amp;intermediate!E$1)</f>
        <v>0</v>
      </c>
      <c r="F143">
        <f>SUMIFS(raw!$D$3:$D$3456,raw!$B$3:$B$3456,"="&amp;intermediate!$B143,raw!$C$3:$C$3456,"="&amp;intermediate!F$1)</f>
        <v>8</v>
      </c>
      <c r="G143">
        <f t="shared" si="10"/>
        <v>8</v>
      </c>
    </row>
    <row r="144" spans="2:7" x14ac:dyDescent="0.25">
      <c r="B144" s="3">
        <f t="shared" si="11"/>
        <v>42512</v>
      </c>
      <c r="C144" s="4">
        <f t="shared" si="8"/>
        <v>5</v>
      </c>
      <c r="D144" s="4">
        <f t="shared" si="9"/>
        <v>2016</v>
      </c>
      <c r="E144">
        <f>SUMIFS(raw!$D$3:$D$3456,raw!$B$3:$B$3456,"="&amp;intermediate!$B144,raw!$C$3:$C$3456,"="&amp;intermediate!E$1)</f>
        <v>0</v>
      </c>
      <c r="F144">
        <f>SUMIFS(raw!$D$3:$D$3456,raw!$B$3:$B$3456,"="&amp;intermediate!$B144,raw!$C$3:$C$3456,"="&amp;intermediate!F$1)</f>
        <v>8.4</v>
      </c>
      <c r="G144">
        <f t="shared" si="10"/>
        <v>8.4</v>
      </c>
    </row>
    <row r="145" spans="2:7" x14ac:dyDescent="0.25">
      <c r="B145" s="3">
        <f t="shared" si="11"/>
        <v>42513</v>
      </c>
      <c r="C145" s="4">
        <f t="shared" si="8"/>
        <v>5</v>
      </c>
      <c r="D145" s="4">
        <f t="shared" si="9"/>
        <v>2016</v>
      </c>
      <c r="E145">
        <f>SUMIFS(raw!$D$3:$D$3456,raw!$B$3:$B$3456,"="&amp;intermediate!$B145,raw!$C$3:$C$3456,"="&amp;intermediate!E$1)</f>
        <v>0</v>
      </c>
      <c r="F145">
        <f>SUMIFS(raw!$D$3:$D$3456,raw!$B$3:$B$3456,"="&amp;intermediate!$B145,raw!$C$3:$C$3456,"="&amp;intermediate!F$1)</f>
        <v>7.9</v>
      </c>
      <c r="G145">
        <f t="shared" si="10"/>
        <v>7.9</v>
      </c>
    </row>
    <row r="146" spans="2:7" x14ac:dyDescent="0.25">
      <c r="B146" s="3">
        <f t="shared" si="11"/>
        <v>42514</v>
      </c>
      <c r="C146" s="4">
        <f t="shared" si="8"/>
        <v>5</v>
      </c>
      <c r="D146" s="4">
        <f t="shared" si="9"/>
        <v>2016</v>
      </c>
      <c r="E146">
        <f>SUMIFS(raw!$D$3:$D$3456,raw!$B$3:$B$3456,"="&amp;intermediate!$B146,raw!$C$3:$C$3456,"="&amp;intermediate!E$1)</f>
        <v>0</v>
      </c>
      <c r="F146">
        <f>SUMIFS(raw!$D$3:$D$3456,raw!$B$3:$B$3456,"="&amp;intermediate!$B146,raw!$C$3:$C$3456,"="&amp;intermediate!F$1)</f>
        <v>8.1</v>
      </c>
      <c r="G146">
        <f t="shared" si="10"/>
        <v>8.1</v>
      </c>
    </row>
    <row r="147" spans="2:7" x14ac:dyDescent="0.25">
      <c r="B147" s="3">
        <f t="shared" si="11"/>
        <v>42515</v>
      </c>
      <c r="C147" s="4">
        <f t="shared" si="8"/>
        <v>5</v>
      </c>
      <c r="D147" s="4">
        <f t="shared" si="9"/>
        <v>2016</v>
      </c>
      <c r="E147">
        <f>SUMIFS(raw!$D$3:$D$3456,raw!$B$3:$B$3456,"="&amp;intermediate!$B147,raw!$C$3:$C$3456,"="&amp;intermediate!E$1)</f>
        <v>0</v>
      </c>
      <c r="F147">
        <f>SUMIFS(raw!$D$3:$D$3456,raw!$B$3:$B$3456,"="&amp;intermediate!$B147,raw!$C$3:$C$3456,"="&amp;intermediate!F$1)</f>
        <v>7.2</v>
      </c>
      <c r="G147">
        <f t="shared" si="10"/>
        <v>7.2</v>
      </c>
    </row>
    <row r="148" spans="2:7" x14ac:dyDescent="0.25">
      <c r="B148" s="3">
        <f t="shared" si="11"/>
        <v>42516</v>
      </c>
      <c r="C148" s="4">
        <f t="shared" si="8"/>
        <v>5</v>
      </c>
      <c r="D148" s="4">
        <f t="shared" si="9"/>
        <v>2016</v>
      </c>
      <c r="E148">
        <f>SUMIFS(raw!$D$3:$D$3456,raw!$B$3:$B$3456,"="&amp;intermediate!$B148,raw!$C$3:$C$3456,"="&amp;intermediate!E$1)</f>
        <v>0</v>
      </c>
      <c r="F148">
        <f>SUMIFS(raw!$D$3:$D$3456,raw!$B$3:$B$3456,"="&amp;intermediate!$B148,raw!$C$3:$C$3456,"="&amp;intermediate!F$1)</f>
        <v>6.8</v>
      </c>
      <c r="G148">
        <f t="shared" si="10"/>
        <v>6.8</v>
      </c>
    </row>
    <row r="149" spans="2:7" x14ac:dyDescent="0.25">
      <c r="B149" s="3">
        <f t="shared" si="11"/>
        <v>42517</v>
      </c>
      <c r="C149" s="4">
        <f t="shared" si="8"/>
        <v>5</v>
      </c>
      <c r="D149" s="4">
        <f t="shared" si="9"/>
        <v>2016</v>
      </c>
      <c r="E149">
        <f>SUMIFS(raw!$D$3:$D$3456,raw!$B$3:$B$3456,"="&amp;intermediate!$B149,raw!$C$3:$C$3456,"="&amp;intermediate!E$1)</f>
        <v>0</v>
      </c>
      <c r="F149">
        <f>SUMIFS(raw!$D$3:$D$3456,raw!$B$3:$B$3456,"="&amp;intermediate!$B149,raw!$C$3:$C$3456,"="&amp;intermediate!F$1)</f>
        <v>6.6</v>
      </c>
      <c r="G149">
        <f t="shared" si="10"/>
        <v>6.6</v>
      </c>
    </row>
    <row r="150" spans="2:7" x14ac:dyDescent="0.25">
      <c r="B150" s="3">
        <f t="shared" si="11"/>
        <v>42518</v>
      </c>
      <c r="C150" s="4">
        <f t="shared" si="8"/>
        <v>5</v>
      </c>
      <c r="D150" s="4">
        <f t="shared" si="9"/>
        <v>2016</v>
      </c>
      <c r="E150">
        <f>SUMIFS(raw!$D$3:$D$3456,raw!$B$3:$B$3456,"="&amp;intermediate!$B150,raw!$C$3:$C$3456,"="&amp;intermediate!E$1)</f>
        <v>0</v>
      </c>
      <c r="F150">
        <f>SUMIFS(raw!$D$3:$D$3456,raw!$B$3:$B$3456,"="&amp;intermediate!$B150,raw!$C$3:$C$3456,"="&amp;intermediate!F$1)</f>
        <v>5.9</v>
      </c>
      <c r="G150">
        <f t="shared" si="10"/>
        <v>5.9</v>
      </c>
    </row>
    <row r="151" spans="2:7" x14ac:dyDescent="0.25">
      <c r="B151" s="3">
        <f t="shared" si="11"/>
        <v>42519</v>
      </c>
      <c r="C151" s="4">
        <f t="shared" si="8"/>
        <v>5</v>
      </c>
      <c r="D151" s="4">
        <f t="shared" si="9"/>
        <v>2016</v>
      </c>
      <c r="E151">
        <f>SUMIFS(raw!$D$3:$D$3456,raw!$B$3:$B$3456,"="&amp;intermediate!$B151,raw!$C$3:$C$3456,"="&amp;intermediate!E$1)</f>
        <v>0</v>
      </c>
      <c r="F151">
        <f>SUMIFS(raw!$D$3:$D$3456,raw!$B$3:$B$3456,"="&amp;intermediate!$B151,raw!$C$3:$C$3456,"="&amp;intermediate!F$1)</f>
        <v>6.1</v>
      </c>
      <c r="G151">
        <f t="shared" si="10"/>
        <v>6.1</v>
      </c>
    </row>
    <row r="152" spans="2:7" x14ac:dyDescent="0.25">
      <c r="B152" s="3">
        <f t="shared" si="11"/>
        <v>42520</v>
      </c>
      <c r="C152" s="4">
        <f t="shared" si="8"/>
        <v>5</v>
      </c>
      <c r="D152" s="4">
        <f t="shared" si="9"/>
        <v>2016</v>
      </c>
      <c r="E152">
        <f>SUMIFS(raw!$D$3:$D$3456,raw!$B$3:$B$3456,"="&amp;intermediate!$B152,raw!$C$3:$C$3456,"="&amp;intermediate!E$1)</f>
        <v>0</v>
      </c>
      <c r="F152">
        <f>SUMIFS(raw!$D$3:$D$3456,raw!$B$3:$B$3456,"="&amp;intermediate!$B152,raw!$C$3:$C$3456,"="&amp;intermediate!F$1)</f>
        <v>10</v>
      </c>
      <c r="G152">
        <f t="shared" si="10"/>
        <v>10</v>
      </c>
    </row>
    <row r="153" spans="2:7" x14ac:dyDescent="0.25">
      <c r="B153" s="3">
        <f t="shared" si="11"/>
        <v>42521</v>
      </c>
      <c r="C153" s="4">
        <f t="shared" si="8"/>
        <v>5</v>
      </c>
      <c r="D153" s="4">
        <f t="shared" si="9"/>
        <v>2016</v>
      </c>
      <c r="E153">
        <f>SUMIFS(raw!$D$3:$D$3456,raw!$B$3:$B$3456,"="&amp;intermediate!$B153,raw!$C$3:$C$3456,"="&amp;intermediate!E$1)</f>
        <v>0</v>
      </c>
      <c r="F153">
        <f>SUMIFS(raw!$D$3:$D$3456,raw!$B$3:$B$3456,"="&amp;intermediate!$B153,raw!$C$3:$C$3456,"="&amp;intermediate!F$1)</f>
        <v>10</v>
      </c>
      <c r="G153">
        <f t="shared" si="10"/>
        <v>10</v>
      </c>
    </row>
    <row r="154" spans="2:7" x14ac:dyDescent="0.25">
      <c r="B154" s="3">
        <f t="shared" si="11"/>
        <v>42522</v>
      </c>
      <c r="C154" s="4">
        <f t="shared" si="8"/>
        <v>6</v>
      </c>
      <c r="D154" s="4">
        <f t="shared" si="9"/>
        <v>2016</v>
      </c>
      <c r="E154">
        <f>SUMIFS(raw!$D$3:$D$3456,raw!$B$3:$B$3456,"="&amp;intermediate!$B154,raw!$C$3:$C$3456,"="&amp;intermediate!E$1)</f>
        <v>0</v>
      </c>
      <c r="F154">
        <f>SUMIFS(raw!$D$3:$D$3456,raw!$B$3:$B$3456,"="&amp;intermediate!$B154,raw!$C$3:$C$3456,"="&amp;intermediate!F$1)</f>
        <v>8.8000000000000007</v>
      </c>
      <c r="G154">
        <f t="shared" si="10"/>
        <v>8.8000000000000007</v>
      </c>
    </row>
    <row r="155" spans="2:7" x14ac:dyDescent="0.25">
      <c r="B155" s="3">
        <f t="shared" si="11"/>
        <v>42523</v>
      </c>
      <c r="C155" s="4">
        <f t="shared" si="8"/>
        <v>6</v>
      </c>
      <c r="D155" s="4">
        <f t="shared" si="9"/>
        <v>2016</v>
      </c>
      <c r="E155">
        <f>SUMIFS(raw!$D$3:$D$3456,raw!$B$3:$B$3456,"="&amp;intermediate!$B155,raw!$C$3:$C$3456,"="&amp;intermediate!E$1)</f>
        <v>0</v>
      </c>
      <c r="F155">
        <f>SUMIFS(raw!$D$3:$D$3456,raw!$B$3:$B$3456,"="&amp;intermediate!$B155,raw!$C$3:$C$3456,"="&amp;intermediate!F$1)</f>
        <v>8</v>
      </c>
      <c r="G155">
        <f t="shared" si="10"/>
        <v>8</v>
      </c>
    </row>
    <row r="156" spans="2:7" x14ac:dyDescent="0.25">
      <c r="B156" s="3">
        <f t="shared" si="11"/>
        <v>42524</v>
      </c>
      <c r="C156" s="4">
        <f t="shared" si="8"/>
        <v>6</v>
      </c>
      <c r="D156" s="4">
        <f t="shared" si="9"/>
        <v>2016</v>
      </c>
      <c r="E156">
        <f>SUMIFS(raw!$D$3:$D$3456,raw!$B$3:$B$3456,"="&amp;intermediate!$B156,raw!$C$3:$C$3456,"="&amp;intermediate!E$1)</f>
        <v>0</v>
      </c>
      <c r="F156">
        <f>SUMIFS(raw!$D$3:$D$3456,raw!$B$3:$B$3456,"="&amp;intermediate!$B156,raw!$C$3:$C$3456,"="&amp;intermediate!F$1)</f>
        <v>7.3</v>
      </c>
      <c r="G156">
        <f t="shared" si="10"/>
        <v>7.3</v>
      </c>
    </row>
    <row r="157" spans="2:7" x14ac:dyDescent="0.25">
      <c r="B157" s="3">
        <f t="shared" si="11"/>
        <v>42525</v>
      </c>
      <c r="C157" s="4">
        <f t="shared" si="8"/>
        <v>6</v>
      </c>
      <c r="D157" s="4">
        <f t="shared" si="9"/>
        <v>2016</v>
      </c>
      <c r="E157">
        <f>SUMIFS(raw!$D$3:$D$3456,raw!$B$3:$B$3456,"="&amp;intermediate!$B157,raw!$C$3:$C$3456,"="&amp;intermediate!E$1)</f>
        <v>0</v>
      </c>
      <c r="F157">
        <f>SUMIFS(raw!$D$3:$D$3456,raw!$B$3:$B$3456,"="&amp;intermediate!$B157,raw!$C$3:$C$3456,"="&amp;intermediate!F$1)</f>
        <v>6.9</v>
      </c>
      <c r="G157">
        <f t="shared" si="10"/>
        <v>6.9</v>
      </c>
    </row>
    <row r="158" spans="2:7" x14ac:dyDescent="0.25">
      <c r="B158" s="3">
        <f t="shared" si="11"/>
        <v>42526</v>
      </c>
      <c r="C158" s="4">
        <f t="shared" si="8"/>
        <v>6</v>
      </c>
      <c r="D158" s="4">
        <f t="shared" si="9"/>
        <v>2016</v>
      </c>
      <c r="E158">
        <f>SUMIFS(raw!$D$3:$D$3456,raw!$B$3:$B$3456,"="&amp;intermediate!$B158,raw!$C$3:$C$3456,"="&amp;intermediate!E$1)</f>
        <v>0</v>
      </c>
      <c r="F158">
        <f>SUMIFS(raw!$D$3:$D$3456,raw!$B$3:$B$3456,"="&amp;intermediate!$B158,raw!$C$3:$C$3456,"="&amp;intermediate!F$1)</f>
        <v>6.7</v>
      </c>
      <c r="G158">
        <f t="shared" si="10"/>
        <v>6.7</v>
      </c>
    </row>
    <row r="159" spans="2:7" x14ac:dyDescent="0.25">
      <c r="B159" s="3">
        <f t="shared" si="11"/>
        <v>42527</v>
      </c>
      <c r="C159" s="4">
        <f t="shared" si="8"/>
        <v>6</v>
      </c>
      <c r="D159" s="4">
        <f t="shared" si="9"/>
        <v>2016</v>
      </c>
      <c r="E159">
        <f>SUMIFS(raw!$D$3:$D$3456,raw!$B$3:$B$3456,"="&amp;intermediate!$B159,raw!$C$3:$C$3456,"="&amp;intermediate!E$1)</f>
        <v>0</v>
      </c>
      <c r="F159">
        <f>SUMIFS(raw!$D$3:$D$3456,raw!$B$3:$B$3456,"="&amp;intermediate!$B159,raw!$C$3:$C$3456,"="&amp;intermediate!F$1)</f>
        <v>6.4</v>
      </c>
      <c r="G159">
        <f t="shared" si="10"/>
        <v>6.4</v>
      </c>
    </row>
    <row r="160" spans="2:7" x14ac:dyDescent="0.25">
      <c r="B160" s="3">
        <f t="shared" si="11"/>
        <v>42528</v>
      </c>
      <c r="C160" s="4">
        <f t="shared" si="8"/>
        <v>6</v>
      </c>
      <c r="D160" s="4">
        <f t="shared" si="9"/>
        <v>2016</v>
      </c>
      <c r="E160">
        <f>SUMIFS(raw!$D$3:$D$3456,raw!$B$3:$B$3456,"="&amp;intermediate!$B160,raw!$C$3:$C$3456,"="&amp;intermediate!E$1)</f>
        <v>0</v>
      </c>
      <c r="F160">
        <f>SUMIFS(raw!$D$3:$D$3456,raw!$B$3:$B$3456,"="&amp;intermediate!$B160,raw!$C$3:$C$3456,"="&amp;intermediate!F$1)</f>
        <v>11.4</v>
      </c>
      <c r="G160">
        <f t="shared" si="10"/>
        <v>11.4</v>
      </c>
    </row>
    <row r="161" spans="2:7" x14ac:dyDescent="0.25">
      <c r="B161" s="3">
        <f t="shared" si="11"/>
        <v>42529</v>
      </c>
      <c r="C161" s="4">
        <f t="shared" si="8"/>
        <v>6</v>
      </c>
      <c r="D161" s="4">
        <f t="shared" si="9"/>
        <v>2016</v>
      </c>
      <c r="E161">
        <f>SUMIFS(raw!$D$3:$D$3456,raw!$B$3:$B$3456,"="&amp;intermediate!$B161,raw!$C$3:$C$3456,"="&amp;intermediate!E$1)</f>
        <v>0</v>
      </c>
      <c r="F161">
        <f>SUMIFS(raw!$D$3:$D$3456,raw!$B$3:$B$3456,"="&amp;intermediate!$B161,raw!$C$3:$C$3456,"="&amp;intermediate!F$1)</f>
        <v>11.4</v>
      </c>
      <c r="G161">
        <f t="shared" si="10"/>
        <v>11.4</v>
      </c>
    </row>
    <row r="162" spans="2:7" x14ac:dyDescent="0.25">
      <c r="B162" s="3">
        <f t="shared" si="11"/>
        <v>42530</v>
      </c>
      <c r="C162" s="4">
        <f t="shared" si="8"/>
        <v>6</v>
      </c>
      <c r="D162" s="4">
        <f t="shared" si="9"/>
        <v>2016</v>
      </c>
      <c r="E162">
        <f>SUMIFS(raw!$D$3:$D$3456,raw!$B$3:$B$3456,"="&amp;intermediate!$B162,raw!$C$3:$C$3456,"="&amp;intermediate!E$1)</f>
        <v>0</v>
      </c>
      <c r="F162">
        <f>SUMIFS(raw!$D$3:$D$3456,raw!$B$3:$B$3456,"="&amp;intermediate!$B162,raw!$C$3:$C$3456,"="&amp;intermediate!F$1)</f>
        <v>8.9</v>
      </c>
      <c r="G162">
        <f t="shared" si="10"/>
        <v>8.9</v>
      </c>
    </row>
    <row r="163" spans="2:7" x14ac:dyDescent="0.25">
      <c r="B163" s="3">
        <f t="shared" si="11"/>
        <v>42531</v>
      </c>
      <c r="C163" s="4">
        <f t="shared" si="8"/>
        <v>6</v>
      </c>
      <c r="D163" s="4">
        <f t="shared" si="9"/>
        <v>2016</v>
      </c>
      <c r="E163">
        <f>SUMIFS(raw!$D$3:$D$3456,raw!$B$3:$B$3456,"="&amp;intermediate!$B163,raw!$C$3:$C$3456,"="&amp;intermediate!E$1)</f>
        <v>0</v>
      </c>
      <c r="F163">
        <f>SUMIFS(raw!$D$3:$D$3456,raw!$B$3:$B$3456,"="&amp;intermediate!$B163,raw!$C$3:$C$3456,"="&amp;intermediate!F$1)</f>
        <v>7.5</v>
      </c>
      <c r="G163">
        <f t="shared" si="10"/>
        <v>7.5</v>
      </c>
    </row>
    <row r="164" spans="2:7" x14ac:dyDescent="0.25">
      <c r="B164" s="3">
        <f t="shared" si="11"/>
        <v>42532</v>
      </c>
      <c r="C164" s="4">
        <f t="shared" si="8"/>
        <v>6</v>
      </c>
      <c r="D164" s="4">
        <f t="shared" si="9"/>
        <v>2016</v>
      </c>
      <c r="E164">
        <f>SUMIFS(raw!$D$3:$D$3456,raw!$B$3:$B$3456,"="&amp;intermediate!$B164,raw!$C$3:$C$3456,"="&amp;intermediate!E$1)</f>
        <v>0</v>
      </c>
      <c r="F164">
        <f>SUMIFS(raw!$D$3:$D$3456,raw!$B$3:$B$3456,"="&amp;intermediate!$B164,raw!$C$3:$C$3456,"="&amp;intermediate!F$1)</f>
        <v>7</v>
      </c>
      <c r="G164">
        <f t="shared" si="10"/>
        <v>7</v>
      </c>
    </row>
    <row r="165" spans="2:7" x14ac:dyDescent="0.25">
      <c r="B165" s="3">
        <f t="shared" si="11"/>
        <v>42533</v>
      </c>
      <c r="C165" s="4">
        <f t="shared" si="8"/>
        <v>6</v>
      </c>
      <c r="D165" s="4">
        <f t="shared" si="9"/>
        <v>2016</v>
      </c>
      <c r="E165">
        <f>SUMIFS(raw!$D$3:$D$3456,raw!$B$3:$B$3456,"="&amp;intermediate!$B165,raw!$C$3:$C$3456,"="&amp;intermediate!E$1)</f>
        <v>0</v>
      </c>
      <c r="F165">
        <f>SUMIFS(raw!$D$3:$D$3456,raw!$B$3:$B$3456,"="&amp;intermediate!$B165,raw!$C$3:$C$3456,"="&amp;intermediate!F$1)</f>
        <v>6.7</v>
      </c>
      <c r="G165">
        <f t="shared" si="10"/>
        <v>6.7</v>
      </c>
    </row>
    <row r="166" spans="2:7" x14ac:dyDescent="0.25">
      <c r="B166" s="3">
        <f t="shared" si="11"/>
        <v>42534</v>
      </c>
      <c r="C166" s="4">
        <f t="shared" si="8"/>
        <v>6</v>
      </c>
      <c r="D166" s="4">
        <f t="shared" si="9"/>
        <v>2016</v>
      </c>
      <c r="E166">
        <f>SUMIFS(raw!$D$3:$D$3456,raw!$B$3:$B$3456,"="&amp;intermediate!$B166,raw!$C$3:$C$3456,"="&amp;intermediate!E$1)</f>
        <v>0</v>
      </c>
      <c r="F166">
        <f>SUMIFS(raw!$D$3:$D$3456,raw!$B$3:$B$3456,"="&amp;intermediate!$B166,raw!$C$3:$C$3456,"="&amp;intermediate!F$1)</f>
        <v>6.3</v>
      </c>
      <c r="G166">
        <f t="shared" si="10"/>
        <v>6.3</v>
      </c>
    </row>
    <row r="167" spans="2:7" x14ac:dyDescent="0.25">
      <c r="B167" s="3">
        <f t="shared" si="11"/>
        <v>42535</v>
      </c>
      <c r="C167" s="4">
        <f t="shared" si="8"/>
        <v>6</v>
      </c>
      <c r="D167" s="4">
        <f t="shared" si="9"/>
        <v>2016</v>
      </c>
      <c r="E167">
        <f>SUMIFS(raw!$D$3:$D$3456,raw!$B$3:$B$3456,"="&amp;intermediate!$B167,raw!$C$3:$C$3456,"="&amp;intermediate!E$1)</f>
        <v>0</v>
      </c>
      <c r="F167">
        <f>SUMIFS(raw!$D$3:$D$3456,raw!$B$3:$B$3456,"="&amp;intermediate!$B167,raw!$C$3:$C$3456,"="&amp;intermediate!F$1)</f>
        <v>6.7</v>
      </c>
      <c r="G167">
        <f t="shared" si="10"/>
        <v>6.7</v>
      </c>
    </row>
    <row r="168" spans="2:7" x14ac:dyDescent="0.25">
      <c r="B168" s="3">
        <f t="shared" si="11"/>
        <v>42536</v>
      </c>
      <c r="C168" s="4">
        <f t="shared" si="8"/>
        <v>6</v>
      </c>
      <c r="D168" s="4">
        <f t="shared" si="9"/>
        <v>2016</v>
      </c>
      <c r="E168">
        <f>SUMIFS(raw!$D$3:$D$3456,raw!$B$3:$B$3456,"="&amp;intermediate!$B168,raw!$C$3:$C$3456,"="&amp;intermediate!E$1)</f>
        <v>0</v>
      </c>
      <c r="F168">
        <f>SUMIFS(raw!$D$3:$D$3456,raw!$B$3:$B$3456,"="&amp;intermediate!$B168,raw!$C$3:$C$3456,"="&amp;intermediate!F$1)</f>
        <v>6.9</v>
      </c>
      <c r="G168">
        <f t="shared" si="10"/>
        <v>6.9</v>
      </c>
    </row>
    <row r="169" spans="2:7" x14ac:dyDescent="0.25">
      <c r="B169" s="3">
        <f t="shared" si="11"/>
        <v>42537</v>
      </c>
      <c r="C169" s="4">
        <f t="shared" si="8"/>
        <v>6</v>
      </c>
      <c r="D169" s="4">
        <f t="shared" si="9"/>
        <v>2016</v>
      </c>
      <c r="E169">
        <f>SUMIFS(raw!$D$3:$D$3456,raw!$B$3:$B$3456,"="&amp;intermediate!$B169,raw!$C$3:$C$3456,"="&amp;intermediate!E$1)</f>
        <v>0</v>
      </c>
      <c r="F169">
        <f>SUMIFS(raw!$D$3:$D$3456,raw!$B$3:$B$3456,"="&amp;intermediate!$B169,raw!$C$3:$C$3456,"="&amp;intermediate!F$1)</f>
        <v>9</v>
      </c>
      <c r="G169">
        <f t="shared" si="10"/>
        <v>9</v>
      </c>
    </row>
    <row r="170" spans="2:7" x14ac:dyDescent="0.25">
      <c r="B170" s="3">
        <f t="shared" si="11"/>
        <v>42538</v>
      </c>
      <c r="C170" s="4">
        <f t="shared" si="8"/>
        <v>6</v>
      </c>
      <c r="D170" s="4">
        <f t="shared" si="9"/>
        <v>2016</v>
      </c>
      <c r="E170">
        <f>SUMIFS(raw!$D$3:$D$3456,raw!$B$3:$B$3456,"="&amp;intermediate!$B170,raw!$C$3:$C$3456,"="&amp;intermediate!E$1)</f>
        <v>0</v>
      </c>
      <c r="F170">
        <f>SUMIFS(raw!$D$3:$D$3456,raw!$B$3:$B$3456,"="&amp;intermediate!$B170,raw!$C$3:$C$3456,"="&amp;intermediate!F$1)</f>
        <v>9.1999999999999993</v>
      </c>
      <c r="G170">
        <f t="shared" si="10"/>
        <v>9.1999999999999993</v>
      </c>
    </row>
    <row r="171" spans="2:7" x14ac:dyDescent="0.25">
      <c r="B171" s="3">
        <f t="shared" si="11"/>
        <v>42539</v>
      </c>
      <c r="C171" s="4">
        <f t="shared" si="8"/>
        <v>6</v>
      </c>
      <c r="D171" s="4">
        <f t="shared" si="9"/>
        <v>2016</v>
      </c>
      <c r="E171">
        <f>SUMIFS(raw!$D$3:$D$3456,raw!$B$3:$B$3456,"="&amp;intermediate!$B171,raw!$C$3:$C$3456,"="&amp;intermediate!E$1)</f>
        <v>0</v>
      </c>
      <c r="F171">
        <f>SUMIFS(raw!$D$3:$D$3456,raw!$B$3:$B$3456,"="&amp;intermediate!$B171,raw!$C$3:$C$3456,"="&amp;intermediate!F$1)</f>
        <v>8.1</v>
      </c>
      <c r="G171">
        <f t="shared" si="10"/>
        <v>8.1</v>
      </c>
    </row>
    <row r="172" spans="2:7" x14ac:dyDescent="0.25">
      <c r="B172" s="3">
        <f t="shared" si="11"/>
        <v>42540</v>
      </c>
      <c r="C172" s="4">
        <f t="shared" si="8"/>
        <v>6</v>
      </c>
      <c r="D172" s="4">
        <f t="shared" si="9"/>
        <v>2016</v>
      </c>
      <c r="E172">
        <f>SUMIFS(raw!$D$3:$D$3456,raw!$B$3:$B$3456,"="&amp;intermediate!$B172,raw!$C$3:$C$3456,"="&amp;intermediate!E$1)</f>
        <v>0</v>
      </c>
      <c r="F172">
        <f>SUMIFS(raw!$D$3:$D$3456,raw!$B$3:$B$3456,"="&amp;intermediate!$B172,raw!$C$3:$C$3456,"="&amp;intermediate!F$1)</f>
        <v>7.3</v>
      </c>
      <c r="G172">
        <f t="shared" si="10"/>
        <v>7.3</v>
      </c>
    </row>
    <row r="173" spans="2:7" x14ac:dyDescent="0.25">
      <c r="B173" s="3">
        <f t="shared" si="11"/>
        <v>42541</v>
      </c>
      <c r="C173" s="4">
        <f t="shared" si="8"/>
        <v>6</v>
      </c>
      <c r="D173" s="4">
        <f t="shared" si="9"/>
        <v>2016</v>
      </c>
      <c r="E173">
        <f>SUMIFS(raw!$D$3:$D$3456,raw!$B$3:$B$3456,"="&amp;intermediate!$B173,raw!$C$3:$C$3456,"="&amp;intermediate!E$1)</f>
        <v>0</v>
      </c>
      <c r="F173">
        <f>SUMIFS(raw!$D$3:$D$3456,raw!$B$3:$B$3456,"="&amp;intermediate!$B173,raw!$C$3:$C$3456,"="&amp;intermediate!F$1)</f>
        <v>7</v>
      </c>
      <c r="G173">
        <f t="shared" si="10"/>
        <v>7</v>
      </c>
    </row>
    <row r="174" spans="2:7" x14ac:dyDescent="0.25">
      <c r="B174" s="3">
        <f t="shared" si="11"/>
        <v>42542</v>
      </c>
      <c r="C174" s="4">
        <f t="shared" si="8"/>
        <v>6</v>
      </c>
      <c r="D174" s="4">
        <f t="shared" si="9"/>
        <v>2016</v>
      </c>
      <c r="E174">
        <f>SUMIFS(raw!$D$3:$D$3456,raw!$B$3:$B$3456,"="&amp;intermediate!$B174,raw!$C$3:$C$3456,"="&amp;intermediate!E$1)</f>
        <v>0</v>
      </c>
      <c r="F174">
        <f>SUMIFS(raw!$D$3:$D$3456,raw!$B$3:$B$3456,"="&amp;intermediate!$B174,raw!$C$3:$C$3456,"="&amp;intermediate!F$1)</f>
        <v>6.4</v>
      </c>
      <c r="G174">
        <f t="shared" si="10"/>
        <v>6.4</v>
      </c>
    </row>
    <row r="175" spans="2:7" x14ac:dyDescent="0.25">
      <c r="B175" s="3">
        <f t="shared" si="11"/>
        <v>42543</v>
      </c>
      <c r="C175" s="4">
        <f t="shared" si="8"/>
        <v>6</v>
      </c>
      <c r="D175" s="4">
        <f t="shared" si="9"/>
        <v>2016</v>
      </c>
      <c r="E175">
        <f>SUMIFS(raw!$D$3:$D$3456,raw!$B$3:$B$3456,"="&amp;intermediate!$B175,raw!$C$3:$C$3456,"="&amp;intermediate!E$1)</f>
        <v>0</v>
      </c>
      <c r="F175">
        <f>SUMIFS(raw!$D$3:$D$3456,raw!$B$3:$B$3456,"="&amp;intermediate!$B175,raw!$C$3:$C$3456,"="&amp;intermediate!F$1)</f>
        <v>6.5</v>
      </c>
      <c r="G175">
        <f t="shared" si="10"/>
        <v>6.5</v>
      </c>
    </row>
    <row r="176" spans="2:7" x14ac:dyDescent="0.25">
      <c r="B176" s="3">
        <f t="shared" si="11"/>
        <v>42544</v>
      </c>
      <c r="C176" s="4">
        <f t="shared" si="8"/>
        <v>6</v>
      </c>
      <c r="D176" s="4">
        <f t="shared" si="9"/>
        <v>2016</v>
      </c>
      <c r="E176">
        <f>SUMIFS(raw!$D$3:$D$3456,raw!$B$3:$B$3456,"="&amp;intermediate!$B176,raw!$C$3:$C$3456,"="&amp;intermediate!E$1)</f>
        <v>0</v>
      </c>
      <c r="F176">
        <f>SUMIFS(raw!$D$3:$D$3456,raw!$B$3:$B$3456,"="&amp;intermediate!$B176,raw!$C$3:$C$3456,"="&amp;intermediate!F$1)</f>
        <v>6.3</v>
      </c>
      <c r="G176">
        <f t="shared" si="10"/>
        <v>6.3</v>
      </c>
    </row>
    <row r="177" spans="2:7" x14ac:dyDescent="0.25">
      <c r="B177" s="3">
        <f t="shared" si="11"/>
        <v>42545</v>
      </c>
      <c r="C177" s="4">
        <f t="shared" si="8"/>
        <v>6</v>
      </c>
      <c r="D177" s="4">
        <f t="shared" si="9"/>
        <v>2016</v>
      </c>
      <c r="E177">
        <f>SUMIFS(raw!$D$3:$D$3456,raw!$B$3:$B$3456,"="&amp;intermediate!$B177,raw!$C$3:$C$3456,"="&amp;intermediate!E$1)</f>
        <v>0</v>
      </c>
      <c r="F177">
        <f>SUMIFS(raw!$D$3:$D$3456,raw!$B$3:$B$3456,"="&amp;intermediate!$B177,raw!$C$3:$C$3456,"="&amp;intermediate!F$1)</f>
        <v>15.7</v>
      </c>
      <c r="G177">
        <f t="shared" si="10"/>
        <v>15.7</v>
      </c>
    </row>
    <row r="178" spans="2:7" x14ac:dyDescent="0.25">
      <c r="B178" s="3">
        <f t="shared" si="11"/>
        <v>42546</v>
      </c>
      <c r="C178" s="4">
        <f t="shared" si="8"/>
        <v>6</v>
      </c>
      <c r="D178" s="4">
        <f t="shared" si="9"/>
        <v>2016</v>
      </c>
      <c r="E178">
        <f>SUMIFS(raw!$D$3:$D$3456,raw!$B$3:$B$3456,"="&amp;intermediate!$B178,raw!$C$3:$C$3456,"="&amp;intermediate!E$1)</f>
        <v>0</v>
      </c>
      <c r="F178">
        <f>SUMIFS(raw!$D$3:$D$3456,raw!$B$3:$B$3456,"="&amp;intermediate!$B178,raw!$C$3:$C$3456,"="&amp;intermediate!F$1)</f>
        <v>15.7</v>
      </c>
      <c r="G178">
        <f t="shared" si="10"/>
        <v>15.7</v>
      </c>
    </row>
    <row r="179" spans="2:7" x14ac:dyDescent="0.25">
      <c r="B179" s="3">
        <f t="shared" si="11"/>
        <v>42547</v>
      </c>
      <c r="C179" s="4">
        <f t="shared" si="8"/>
        <v>6</v>
      </c>
      <c r="D179" s="4">
        <f t="shared" si="9"/>
        <v>2016</v>
      </c>
      <c r="E179">
        <f>SUMIFS(raw!$D$3:$D$3456,raw!$B$3:$B$3456,"="&amp;intermediate!$B179,raw!$C$3:$C$3456,"="&amp;intermediate!E$1)</f>
        <v>0</v>
      </c>
      <c r="F179">
        <f>SUMIFS(raw!$D$3:$D$3456,raw!$B$3:$B$3456,"="&amp;intermediate!$B179,raw!$C$3:$C$3456,"="&amp;intermediate!F$1)</f>
        <v>15.7</v>
      </c>
      <c r="G179">
        <f t="shared" si="10"/>
        <v>15.7</v>
      </c>
    </row>
    <row r="180" spans="2:7" x14ac:dyDescent="0.25">
      <c r="B180" s="3">
        <f t="shared" si="11"/>
        <v>42548</v>
      </c>
      <c r="C180" s="4">
        <f t="shared" si="8"/>
        <v>6</v>
      </c>
      <c r="D180" s="4">
        <f t="shared" si="9"/>
        <v>2016</v>
      </c>
      <c r="E180">
        <f>SUMIFS(raw!$D$3:$D$3456,raw!$B$3:$B$3456,"="&amp;intermediate!$B180,raw!$C$3:$C$3456,"="&amp;intermediate!E$1)</f>
        <v>0</v>
      </c>
      <c r="F180">
        <f>SUMIFS(raw!$D$3:$D$3456,raw!$B$3:$B$3456,"="&amp;intermediate!$B180,raw!$C$3:$C$3456,"="&amp;intermediate!F$1)</f>
        <v>12.8</v>
      </c>
      <c r="G180">
        <f t="shared" si="10"/>
        <v>12.8</v>
      </c>
    </row>
    <row r="181" spans="2:7" x14ac:dyDescent="0.25">
      <c r="B181" s="3">
        <f t="shared" si="11"/>
        <v>42549</v>
      </c>
      <c r="C181" s="4">
        <f t="shared" si="8"/>
        <v>6</v>
      </c>
      <c r="D181" s="4">
        <f t="shared" si="9"/>
        <v>2016</v>
      </c>
      <c r="E181">
        <f>SUMIFS(raw!$D$3:$D$3456,raw!$B$3:$B$3456,"="&amp;intermediate!$B181,raw!$C$3:$C$3456,"="&amp;intermediate!E$1)</f>
        <v>0</v>
      </c>
      <c r="F181">
        <f>SUMIFS(raw!$D$3:$D$3456,raw!$B$3:$B$3456,"="&amp;intermediate!$B181,raw!$C$3:$C$3456,"="&amp;intermediate!F$1)</f>
        <v>11</v>
      </c>
      <c r="G181">
        <f t="shared" si="10"/>
        <v>11</v>
      </c>
    </row>
    <row r="182" spans="2:7" x14ac:dyDescent="0.25">
      <c r="B182" s="3">
        <f t="shared" si="11"/>
        <v>42550</v>
      </c>
      <c r="C182" s="4">
        <f t="shared" si="8"/>
        <v>6</v>
      </c>
      <c r="D182" s="4">
        <f t="shared" si="9"/>
        <v>2016</v>
      </c>
      <c r="E182">
        <f>SUMIFS(raw!$D$3:$D$3456,raw!$B$3:$B$3456,"="&amp;intermediate!$B182,raw!$C$3:$C$3456,"="&amp;intermediate!E$1)</f>
        <v>0</v>
      </c>
      <c r="F182">
        <f>SUMIFS(raw!$D$3:$D$3456,raw!$B$3:$B$3456,"="&amp;intermediate!$B182,raw!$C$3:$C$3456,"="&amp;intermediate!F$1)</f>
        <v>10.5</v>
      </c>
      <c r="G182">
        <f t="shared" si="10"/>
        <v>10.5</v>
      </c>
    </row>
    <row r="183" spans="2:7" x14ac:dyDescent="0.25">
      <c r="B183" s="3">
        <f t="shared" si="11"/>
        <v>42551</v>
      </c>
      <c r="C183" s="4">
        <f t="shared" si="8"/>
        <v>6</v>
      </c>
      <c r="D183" s="4">
        <f t="shared" si="9"/>
        <v>2016</v>
      </c>
      <c r="E183">
        <f>SUMIFS(raw!$D$3:$D$3456,raw!$B$3:$B$3456,"="&amp;intermediate!$B183,raw!$C$3:$C$3456,"="&amp;intermediate!E$1)</f>
        <v>0</v>
      </c>
      <c r="F183">
        <f>SUMIFS(raw!$D$3:$D$3456,raw!$B$3:$B$3456,"="&amp;intermediate!$B183,raw!$C$3:$C$3456,"="&amp;intermediate!F$1)</f>
        <v>9.6</v>
      </c>
      <c r="G183">
        <f t="shared" si="10"/>
        <v>9.6</v>
      </c>
    </row>
    <row r="184" spans="2:7" x14ac:dyDescent="0.25">
      <c r="B184" s="3">
        <f t="shared" si="11"/>
        <v>42552</v>
      </c>
      <c r="C184" s="4">
        <f t="shared" si="8"/>
        <v>7</v>
      </c>
      <c r="D184" s="4">
        <f t="shared" si="9"/>
        <v>2016</v>
      </c>
      <c r="E184">
        <f>SUMIFS(raw!$D$3:$D$3456,raw!$B$3:$B$3456,"="&amp;intermediate!$B184,raw!$C$3:$C$3456,"="&amp;intermediate!E$1)</f>
        <v>0</v>
      </c>
      <c r="F184">
        <f>SUMIFS(raw!$D$3:$D$3456,raw!$B$3:$B$3456,"="&amp;intermediate!$B184,raw!$C$3:$C$3456,"="&amp;intermediate!F$1)</f>
        <v>9.3000000000000007</v>
      </c>
      <c r="G184">
        <f t="shared" si="10"/>
        <v>9.3000000000000007</v>
      </c>
    </row>
    <row r="185" spans="2:7" x14ac:dyDescent="0.25">
      <c r="B185" s="3">
        <f t="shared" si="11"/>
        <v>42553</v>
      </c>
      <c r="C185" s="4">
        <f t="shared" si="8"/>
        <v>7</v>
      </c>
      <c r="D185" s="4">
        <f t="shared" si="9"/>
        <v>2016</v>
      </c>
      <c r="E185">
        <f>SUMIFS(raw!$D$3:$D$3456,raw!$B$3:$B$3456,"="&amp;intermediate!$B185,raw!$C$3:$C$3456,"="&amp;intermediate!E$1)</f>
        <v>0</v>
      </c>
      <c r="F185">
        <f>SUMIFS(raw!$D$3:$D$3456,raw!$B$3:$B$3456,"="&amp;intermediate!$B185,raw!$C$3:$C$3456,"="&amp;intermediate!F$1)</f>
        <v>8.9</v>
      </c>
      <c r="G185">
        <f t="shared" si="10"/>
        <v>8.9</v>
      </c>
    </row>
    <row r="186" spans="2:7" x14ac:dyDescent="0.25">
      <c r="B186" s="3">
        <f t="shared" si="11"/>
        <v>42554</v>
      </c>
      <c r="C186" s="4">
        <f t="shared" si="8"/>
        <v>7</v>
      </c>
      <c r="D186" s="4">
        <f t="shared" si="9"/>
        <v>2016</v>
      </c>
      <c r="E186">
        <f>SUMIFS(raw!$D$3:$D$3456,raw!$B$3:$B$3456,"="&amp;intermediate!$B186,raw!$C$3:$C$3456,"="&amp;intermediate!E$1)</f>
        <v>0</v>
      </c>
      <c r="F186">
        <f>SUMIFS(raw!$D$3:$D$3456,raw!$B$3:$B$3456,"="&amp;intermediate!$B186,raw!$C$3:$C$3456,"="&amp;intermediate!F$1)</f>
        <v>8.4</v>
      </c>
      <c r="G186">
        <f t="shared" si="10"/>
        <v>8.4</v>
      </c>
    </row>
    <row r="187" spans="2:7" x14ac:dyDescent="0.25">
      <c r="B187" s="3">
        <f t="shared" si="11"/>
        <v>42555</v>
      </c>
      <c r="C187" s="4">
        <f t="shared" si="8"/>
        <v>7</v>
      </c>
      <c r="D187" s="4">
        <f t="shared" si="9"/>
        <v>2016</v>
      </c>
      <c r="E187">
        <f>SUMIFS(raw!$D$3:$D$3456,raw!$B$3:$B$3456,"="&amp;intermediate!$B187,raw!$C$3:$C$3456,"="&amp;intermediate!E$1)</f>
        <v>0</v>
      </c>
      <c r="F187">
        <f>SUMIFS(raw!$D$3:$D$3456,raw!$B$3:$B$3456,"="&amp;intermediate!$B187,raw!$C$3:$C$3456,"="&amp;intermediate!F$1)</f>
        <v>7.9</v>
      </c>
      <c r="G187">
        <f t="shared" si="10"/>
        <v>7.9</v>
      </c>
    </row>
    <row r="188" spans="2:7" x14ac:dyDescent="0.25">
      <c r="B188" s="3">
        <f t="shared" si="11"/>
        <v>42556</v>
      </c>
      <c r="C188" s="4">
        <f t="shared" si="8"/>
        <v>7</v>
      </c>
      <c r="D188" s="4">
        <f t="shared" si="9"/>
        <v>2016</v>
      </c>
      <c r="E188">
        <f>SUMIFS(raw!$D$3:$D$3456,raw!$B$3:$B$3456,"="&amp;intermediate!$B188,raw!$C$3:$C$3456,"="&amp;intermediate!E$1)</f>
        <v>0</v>
      </c>
      <c r="F188">
        <f>SUMIFS(raw!$D$3:$D$3456,raw!$B$3:$B$3456,"="&amp;intermediate!$B188,raw!$C$3:$C$3456,"="&amp;intermediate!F$1)</f>
        <v>7.6</v>
      </c>
      <c r="G188">
        <f t="shared" si="10"/>
        <v>7.6</v>
      </c>
    </row>
    <row r="189" spans="2:7" x14ac:dyDescent="0.25">
      <c r="B189" s="3">
        <f t="shared" si="11"/>
        <v>42557</v>
      </c>
      <c r="C189" s="4">
        <f t="shared" si="8"/>
        <v>7</v>
      </c>
      <c r="D189" s="4">
        <f t="shared" si="9"/>
        <v>2016</v>
      </c>
      <c r="E189">
        <f>SUMIFS(raw!$D$3:$D$3456,raw!$B$3:$B$3456,"="&amp;intermediate!$B189,raw!$C$3:$C$3456,"="&amp;intermediate!E$1)</f>
        <v>0</v>
      </c>
      <c r="F189">
        <f>SUMIFS(raw!$D$3:$D$3456,raw!$B$3:$B$3456,"="&amp;intermediate!$B189,raw!$C$3:$C$3456,"="&amp;intermediate!F$1)</f>
        <v>7.1</v>
      </c>
      <c r="G189">
        <f t="shared" si="10"/>
        <v>7.1</v>
      </c>
    </row>
    <row r="190" spans="2:7" x14ac:dyDescent="0.25">
      <c r="B190" s="3">
        <f t="shared" si="11"/>
        <v>42558</v>
      </c>
      <c r="C190" s="4">
        <f t="shared" si="8"/>
        <v>7</v>
      </c>
      <c r="D190" s="4">
        <f t="shared" si="9"/>
        <v>2016</v>
      </c>
      <c r="E190">
        <f>SUMIFS(raw!$D$3:$D$3456,raw!$B$3:$B$3456,"="&amp;intermediate!$B190,raw!$C$3:$C$3456,"="&amp;intermediate!E$1)</f>
        <v>0.3</v>
      </c>
      <c r="F190">
        <f>SUMIFS(raw!$D$3:$D$3456,raw!$B$3:$B$3456,"="&amp;intermediate!$B190,raw!$C$3:$C$3456,"="&amp;intermediate!F$1)</f>
        <v>6.7</v>
      </c>
      <c r="G190">
        <f t="shared" si="10"/>
        <v>7</v>
      </c>
    </row>
    <row r="191" spans="2:7" x14ac:dyDescent="0.25">
      <c r="B191" s="3">
        <f t="shared" si="11"/>
        <v>42559</v>
      </c>
      <c r="C191" s="4">
        <f t="shared" si="8"/>
        <v>7</v>
      </c>
      <c r="D191" s="4">
        <f t="shared" si="9"/>
        <v>2016</v>
      </c>
      <c r="E191">
        <f>SUMIFS(raw!$D$3:$D$3456,raw!$B$3:$B$3456,"="&amp;intermediate!$B191,raw!$C$3:$C$3456,"="&amp;intermediate!E$1)</f>
        <v>0.3</v>
      </c>
      <c r="F191">
        <f>SUMIFS(raw!$D$3:$D$3456,raw!$B$3:$B$3456,"="&amp;intermediate!$B191,raw!$C$3:$C$3456,"="&amp;intermediate!F$1)</f>
        <v>6.7</v>
      </c>
      <c r="G191">
        <f t="shared" si="10"/>
        <v>7</v>
      </c>
    </row>
    <row r="192" spans="2:7" x14ac:dyDescent="0.25">
      <c r="B192" s="3">
        <f t="shared" si="11"/>
        <v>42560</v>
      </c>
      <c r="C192" s="4">
        <f t="shared" si="8"/>
        <v>7</v>
      </c>
      <c r="D192" s="4">
        <f t="shared" si="9"/>
        <v>2016</v>
      </c>
      <c r="E192">
        <f>SUMIFS(raw!$D$3:$D$3456,raw!$B$3:$B$3456,"="&amp;intermediate!$B192,raw!$C$3:$C$3456,"="&amp;intermediate!E$1)</f>
        <v>0</v>
      </c>
      <c r="F192">
        <f>SUMIFS(raw!$D$3:$D$3456,raw!$B$3:$B$3456,"="&amp;intermediate!$B192,raw!$C$3:$C$3456,"="&amp;intermediate!F$1)</f>
        <v>7.3</v>
      </c>
      <c r="G192">
        <f t="shared" si="10"/>
        <v>7.3</v>
      </c>
    </row>
    <row r="193" spans="2:7" x14ac:dyDescent="0.25">
      <c r="B193" s="3">
        <f t="shared" si="11"/>
        <v>42561</v>
      </c>
      <c r="C193" s="4">
        <f t="shared" si="8"/>
        <v>7</v>
      </c>
      <c r="D193" s="4">
        <f t="shared" si="9"/>
        <v>2016</v>
      </c>
      <c r="E193">
        <f>SUMIFS(raw!$D$3:$D$3456,raw!$B$3:$B$3456,"="&amp;intermediate!$B193,raw!$C$3:$C$3456,"="&amp;intermediate!E$1)</f>
        <v>0</v>
      </c>
      <c r="F193">
        <f>SUMIFS(raw!$D$3:$D$3456,raw!$B$3:$B$3456,"="&amp;intermediate!$B193,raw!$C$3:$C$3456,"="&amp;intermediate!F$1)</f>
        <v>7.3</v>
      </c>
      <c r="G193">
        <f t="shared" si="10"/>
        <v>7.3</v>
      </c>
    </row>
    <row r="194" spans="2:7" x14ac:dyDescent="0.25">
      <c r="B194" s="3">
        <f t="shared" si="11"/>
        <v>42562</v>
      </c>
      <c r="C194" s="4">
        <f t="shared" si="8"/>
        <v>7</v>
      </c>
      <c r="D194" s="4">
        <f t="shared" si="9"/>
        <v>2016</v>
      </c>
      <c r="E194">
        <f>SUMIFS(raw!$D$3:$D$3456,raw!$B$3:$B$3456,"="&amp;intermediate!$B194,raw!$C$3:$C$3456,"="&amp;intermediate!E$1)</f>
        <v>0</v>
      </c>
      <c r="F194">
        <f>SUMIFS(raw!$D$3:$D$3456,raw!$B$3:$B$3456,"="&amp;intermediate!$B194,raw!$C$3:$C$3456,"="&amp;intermediate!F$1)</f>
        <v>6.5</v>
      </c>
      <c r="G194">
        <f t="shared" si="10"/>
        <v>6.5</v>
      </c>
    </row>
    <row r="195" spans="2:7" x14ac:dyDescent="0.25">
      <c r="B195" s="3">
        <f t="shared" si="11"/>
        <v>42563</v>
      </c>
      <c r="C195" s="4">
        <f t="shared" ref="C195:C258" si="12">MONTH(B195)</f>
        <v>7</v>
      </c>
      <c r="D195" s="4">
        <f t="shared" ref="D195:D258" si="13">YEAR(B195)</f>
        <v>2016</v>
      </c>
      <c r="E195">
        <f>SUMIFS(raw!$D$3:$D$3456,raw!$B$3:$B$3456,"="&amp;intermediate!$B195,raw!$C$3:$C$3456,"="&amp;intermediate!E$1)</f>
        <v>0</v>
      </c>
      <c r="F195">
        <f>SUMIFS(raw!$D$3:$D$3456,raw!$B$3:$B$3456,"="&amp;intermediate!$B195,raw!$C$3:$C$3456,"="&amp;intermediate!F$1)</f>
        <v>9.8000000000000007</v>
      </c>
      <c r="G195">
        <f t="shared" ref="G195:G258" si="14">E195+F195</f>
        <v>9.8000000000000007</v>
      </c>
    </row>
    <row r="196" spans="2:7" x14ac:dyDescent="0.25">
      <c r="B196" s="3">
        <f t="shared" ref="B196:B259" si="15">B195+1</f>
        <v>42564</v>
      </c>
      <c r="C196" s="4">
        <f t="shared" si="12"/>
        <v>7</v>
      </c>
      <c r="D196" s="4">
        <f t="shared" si="13"/>
        <v>2016</v>
      </c>
      <c r="E196">
        <f>SUMIFS(raw!$D$3:$D$3456,raw!$B$3:$B$3456,"="&amp;intermediate!$B196,raw!$C$3:$C$3456,"="&amp;intermediate!E$1)</f>
        <v>0</v>
      </c>
      <c r="F196">
        <f>SUMIFS(raw!$D$3:$D$3456,raw!$B$3:$B$3456,"="&amp;intermediate!$B196,raw!$C$3:$C$3456,"="&amp;intermediate!F$1)</f>
        <v>9.8000000000000007</v>
      </c>
      <c r="G196">
        <f t="shared" si="14"/>
        <v>9.8000000000000007</v>
      </c>
    </row>
    <row r="197" spans="2:7" x14ac:dyDescent="0.25">
      <c r="B197" s="3">
        <f t="shared" si="15"/>
        <v>42565</v>
      </c>
      <c r="C197" s="4">
        <f t="shared" si="12"/>
        <v>7</v>
      </c>
      <c r="D197" s="4">
        <f t="shared" si="13"/>
        <v>2016</v>
      </c>
      <c r="E197">
        <f>SUMIFS(raw!$D$3:$D$3456,raw!$B$3:$B$3456,"="&amp;intermediate!$B197,raw!$C$3:$C$3456,"="&amp;intermediate!E$1)</f>
        <v>0</v>
      </c>
      <c r="F197">
        <f>SUMIFS(raw!$D$3:$D$3456,raw!$B$3:$B$3456,"="&amp;intermediate!$B197,raw!$C$3:$C$3456,"="&amp;intermediate!F$1)</f>
        <v>8.6999999999999993</v>
      </c>
      <c r="G197">
        <f t="shared" si="14"/>
        <v>8.6999999999999993</v>
      </c>
    </row>
    <row r="198" spans="2:7" x14ac:dyDescent="0.25">
      <c r="B198" s="3">
        <f t="shared" si="15"/>
        <v>42566</v>
      </c>
      <c r="C198" s="4">
        <f t="shared" si="12"/>
        <v>7</v>
      </c>
      <c r="D198" s="4">
        <f t="shared" si="13"/>
        <v>2016</v>
      </c>
      <c r="E198">
        <f>SUMIFS(raw!$D$3:$D$3456,raw!$B$3:$B$3456,"="&amp;intermediate!$B198,raw!$C$3:$C$3456,"="&amp;intermediate!E$1)</f>
        <v>0</v>
      </c>
      <c r="F198">
        <f>SUMIFS(raw!$D$3:$D$3456,raw!$B$3:$B$3456,"="&amp;intermediate!$B198,raw!$C$3:$C$3456,"="&amp;intermediate!F$1)</f>
        <v>7.3</v>
      </c>
      <c r="G198">
        <f t="shared" si="14"/>
        <v>7.3</v>
      </c>
    </row>
    <row r="199" spans="2:7" x14ac:dyDescent="0.25">
      <c r="B199" s="3">
        <f t="shared" si="15"/>
        <v>42567</v>
      </c>
      <c r="C199" s="4">
        <f t="shared" si="12"/>
        <v>7</v>
      </c>
      <c r="D199" s="4">
        <f t="shared" si="13"/>
        <v>2016</v>
      </c>
      <c r="E199">
        <f>SUMIFS(raw!$D$3:$D$3456,raw!$B$3:$B$3456,"="&amp;intermediate!$B199,raw!$C$3:$C$3456,"="&amp;intermediate!E$1)</f>
        <v>0</v>
      </c>
      <c r="F199">
        <f>SUMIFS(raw!$D$3:$D$3456,raw!$B$3:$B$3456,"="&amp;intermediate!$B199,raw!$C$3:$C$3456,"="&amp;intermediate!F$1)</f>
        <v>9.1</v>
      </c>
      <c r="G199">
        <f t="shared" si="14"/>
        <v>9.1</v>
      </c>
    </row>
    <row r="200" spans="2:7" x14ac:dyDescent="0.25">
      <c r="B200" s="3">
        <f t="shared" si="15"/>
        <v>42568</v>
      </c>
      <c r="C200" s="4">
        <f t="shared" si="12"/>
        <v>7</v>
      </c>
      <c r="D200" s="4">
        <f t="shared" si="13"/>
        <v>2016</v>
      </c>
      <c r="E200">
        <f>SUMIFS(raw!$D$3:$D$3456,raw!$B$3:$B$3456,"="&amp;intermediate!$B200,raw!$C$3:$C$3456,"="&amp;intermediate!E$1)</f>
        <v>0</v>
      </c>
      <c r="F200">
        <f>SUMIFS(raw!$D$3:$D$3456,raw!$B$3:$B$3456,"="&amp;intermediate!$B200,raw!$C$3:$C$3456,"="&amp;intermediate!F$1)</f>
        <v>9.1</v>
      </c>
      <c r="G200">
        <f t="shared" si="14"/>
        <v>9.1</v>
      </c>
    </row>
    <row r="201" spans="2:7" x14ac:dyDescent="0.25">
      <c r="B201" s="3">
        <f t="shared" si="15"/>
        <v>42569</v>
      </c>
      <c r="C201" s="4">
        <f t="shared" si="12"/>
        <v>7</v>
      </c>
      <c r="D201" s="4">
        <f t="shared" si="13"/>
        <v>2016</v>
      </c>
      <c r="E201">
        <f>SUMIFS(raw!$D$3:$D$3456,raw!$B$3:$B$3456,"="&amp;intermediate!$B201,raw!$C$3:$C$3456,"="&amp;intermediate!E$1)</f>
        <v>0</v>
      </c>
      <c r="F201">
        <f>SUMIFS(raw!$D$3:$D$3456,raw!$B$3:$B$3456,"="&amp;intermediate!$B201,raw!$C$3:$C$3456,"="&amp;intermediate!F$1)</f>
        <v>9.1</v>
      </c>
      <c r="G201">
        <f t="shared" si="14"/>
        <v>9.1</v>
      </c>
    </row>
    <row r="202" spans="2:7" x14ac:dyDescent="0.25">
      <c r="B202" s="3">
        <f t="shared" si="15"/>
        <v>42570</v>
      </c>
      <c r="C202" s="4">
        <f t="shared" si="12"/>
        <v>7</v>
      </c>
      <c r="D202" s="4">
        <f t="shared" si="13"/>
        <v>2016</v>
      </c>
      <c r="E202">
        <f>SUMIFS(raw!$D$3:$D$3456,raw!$B$3:$B$3456,"="&amp;intermediate!$B202,raw!$C$3:$C$3456,"="&amp;intermediate!E$1)</f>
        <v>0</v>
      </c>
      <c r="F202">
        <f>SUMIFS(raw!$D$3:$D$3456,raw!$B$3:$B$3456,"="&amp;intermediate!$B202,raw!$C$3:$C$3456,"="&amp;intermediate!F$1)</f>
        <v>7.7</v>
      </c>
      <c r="G202">
        <f t="shared" si="14"/>
        <v>7.7</v>
      </c>
    </row>
    <row r="203" spans="2:7" x14ac:dyDescent="0.25">
      <c r="B203" s="3">
        <f t="shared" si="15"/>
        <v>42571</v>
      </c>
      <c r="C203" s="4">
        <f t="shared" si="12"/>
        <v>7</v>
      </c>
      <c r="D203" s="4">
        <f t="shared" si="13"/>
        <v>2016</v>
      </c>
      <c r="E203">
        <f>SUMIFS(raw!$D$3:$D$3456,raw!$B$3:$B$3456,"="&amp;intermediate!$B203,raw!$C$3:$C$3456,"="&amp;intermediate!E$1)</f>
        <v>0</v>
      </c>
      <c r="F203">
        <f>SUMIFS(raw!$D$3:$D$3456,raw!$B$3:$B$3456,"="&amp;intermediate!$B203,raw!$C$3:$C$3456,"="&amp;intermediate!F$1)</f>
        <v>7.3</v>
      </c>
      <c r="G203">
        <f t="shared" si="14"/>
        <v>7.3</v>
      </c>
    </row>
    <row r="204" spans="2:7" x14ac:dyDescent="0.25">
      <c r="B204" s="3">
        <f t="shared" si="15"/>
        <v>42572</v>
      </c>
      <c r="C204" s="4">
        <f t="shared" si="12"/>
        <v>7</v>
      </c>
      <c r="D204" s="4">
        <f t="shared" si="13"/>
        <v>2016</v>
      </c>
      <c r="E204">
        <f>SUMIFS(raw!$D$3:$D$3456,raw!$B$3:$B$3456,"="&amp;intermediate!$B204,raw!$C$3:$C$3456,"="&amp;intermediate!E$1)</f>
        <v>0</v>
      </c>
      <c r="F204">
        <f>SUMIFS(raw!$D$3:$D$3456,raw!$B$3:$B$3456,"="&amp;intermediate!$B204,raw!$C$3:$C$3456,"="&amp;intermediate!F$1)</f>
        <v>7</v>
      </c>
      <c r="G204">
        <f t="shared" si="14"/>
        <v>7</v>
      </c>
    </row>
    <row r="205" spans="2:7" x14ac:dyDescent="0.25">
      <c r="B205" s="3">
        <f t="shared" si="15"/>
        <v>42573</v>
      </c>
      <c r="C205" s="4">
        <f t="shared" si="12"/>
        <v>7</v>
      </c>
      <c r="D205" s="4">
        <f t="shared" si="13"/>
        <v>2016</v>
      </c>
      <c r="E205">
        <f>SUMIFS(raw!$D$3:$D$3456,raw!$B$3:$B$3456,"="&amp;intermediate!$B205,raw!$C$3:$C$3456,"="&amp;intermediate!E$1)</f>
        <v>0</v>
      </c>
      <c r="F205">
        <f>SUMIFS(raw!$D$3:$D$3456,raw!$B$3:$B$3456,"="&amp;intermediate!$B205,raw!$C$3:$C$3456,"="&amp;intermediate!F$1)</f>
        <v>6.6</v>
      </c>
      <c r="G205">
        <f t="shared" si="14"/>
        <v>6.6</v>
      </c>
    </row>
    <row r="206" spans="2:7" x14ac:dyDescent="0.25">
      <c r="B206" s="3">
        <f t="shared" si="15"/>
        <v>42574</v>
      </c>
      <c r="C206" s="4">
        <f t="shared" si="12"/>
        <v>7</v>
      </c>
      <c r="D206" s="4">
        <f t="shared" si="13"/>
        <v>2016</v>
      </c>
      <c r="E206">
        <f>SUMIFS(raw!$D$3:$D$3456,raw!$B$3:$B$3456,"="&amp;intermediate!$B206,raw!$C$3:$C$3456,"="&amp;intermediate!E$1)</f>
        <v>0</v>
      </c>
      <c r="F206">
        <f>SUMIFS(raw!$D$3:$D$3456,raw!$B$3:$B$3456,"="&amp;intermediate!$B206,raw!$C$3:$C$3456,"="&amp;intermediate!F$1)</f>
        <v>6.1</v>
      </c>
      <c r="G206">
        <f t="shared" si="14"/>
        <v>6.1</v>
      </c>
    </row>
    <row r="207" spans="2:7" x14ac:dyDescent="0.25">
      <c r="B207" s="3">
        <f t="shared" si="15"/>
        <v>42575</v>
      </c>
      <c r="C207" s="4">
        <f t="shared" si="12"/>
        <v>7</v>
      </c>
      <c r="D207" s="4">
        <f t="shared" si="13"/>
        <v>2016</v>
      </c>
      <c r="E207">
        <f>SUMIFS(raw!$D$3:$D$3456,raw!$B$3:$B$3456,"="&amp;intermediate!$B207,raw!$C$3:$C$3456,"="&amp;intermediate!E$1)</f>
        <v>0</v>
      </c>
      <c r="F207">
        <f>SUMIFS(raw!$D$3:$D$3456,raw!$B$3:$B$3456,"="&amp;intermediate!$B207,raw!$C$3:$C$3456,"="&amp;intermediate!F$1)</f>
        <v>6.1</v>
      </c>
      <c r="G207">
        <f t="shared" si="14"/>
        <v>6.1</v>
      </c>
    </row>
    <row r="208" spans="2:7" x14ac:dyDescent="0.25">
      <c r="B208" s="3">
        <f t="shared" si="15"/>
        <v>42576</v>
      </c>
      <c r="C208" s="4">
        <f t="shared" si="12"/>
        <v>7</v>
      </c>
      <c r="D208" s="4">
        <f t="shared" si="13"/>
        <v>2016</v>
      </c>
      <c r="E208">
        <f>SUMIFS(raw!$D$3:$D$3456,raw!$B$3:$B$3456,"="&amp;intermediate!$B208,raw!$C$3:$C$3456,"="&amp;intermediate!E$1)</f>
        <v>0</v>
      </c>
      <c r="F208">
        <f>SUMIFS(raw!$D$3:$D$3456,raw!$B$3:$B$3456,"="&amp;intermediate!$B208,raw!$C$3:$C$3456,"="&amp;intermediate!F$1)</f>
        <v>5.8</v>
      </c>
      <c r="G208">
        <f t="shared" si="14"/>
        <v>5.8</v>
      </c>
    </row>
    <row r="209" spans="2:7" x14ac:dyDescent="0.25">
      <c r="B209" s="3">
        <f t="shared" si="15"/>
        <v>42577</v>
      </c>
      <c r="C209" s="4">
        <f t="shared" si="12"/>
        <v>7</v>
      </c>
      <c r="D209" s="4">
        <f t="shared" si="13"/>
        <v>2016</v>
      </c>
      <c r="E209">
        <f>SUMIFS(raw!$D$3:$D$3456,raw!$B$3:$B$3456,"="&amp;intermediate!$B209,raw!$C$3:$C$3456,"="&amp;intermediate!E$1)</f>
        <v>0</v>
      </c>
      <c r="F209">
        <f>SUMIFS(raw!$D$3:$D$3456,raw!$B$3:$B$3456,"="&amp;intermediate!$B209,raw!$C$3:$C$3456,"="&amp;intermediate!F$1)</f>
        <v>5.8</v>
      </c>
      <c r="G209">
        <f t="shared" si="14"/>
        <v>5.8</v>
      </c>
    </row>
    <row r="210" spans="2:7" x14ac:dyDescent="0.25">
      <c r="B210" s="3">
        <f t="shared" si="15"/>
        <v>42578</v>
      </c>
      <c r="C210" s="4">
        <f t="shared" si="12"/>
        <v>7</v>
      </c>
      <c r="D210" s="4">
        <f t="shared" si="13"/>
        <v>2016</v>
      </c>
      <c r="E210">
        <f>SUMIFS(raw!$D$3:$D$3456,raw!$B$3:$B$3456,"="&amp;intermediate!$B210,raw!$C$3:$C$3456,"="&amp;intermediate!E$1)</f>
        <v>0</v>
      </c>
      <c r="F210">
        <f>SUMIFS(raw!$D$3:$D$3456,raw!$B$3:$B$3456,"="&amp;intermediate!$B210,raw!$C$3:$C$3456,"="&amp;intermediate!F$1)</f>
        <v>5.6</v>
      </c>
      <c r="G210">
        <f t="shared" si="14"/>
        <v>5.6</v>
      </c>
    </row>
    <row r="211" spans="2:7" x14ac:dyDescent="0.25">
      <c r="B211" s="3">
        <f t="shared" si="15"/>
        <v>42579</v>
      </c>
      <c r="C211" s="4">
        <f t="shared" si="12"/>
        <v>7</v>
      </c>
      <c r="D211" s="4">
        <f t="shared" si="13"/>
        <v>2016</v>
      </c>
      <c r="E211">
        <f>SUMIFS(raw!$D$3:$D$3456,raw!$B$3:$B$3456,"="&amp;intermediate!$B211,raw!$C$3:$C$3456,"="&amp;intermediate!E$1)</f>
        <v>0</v>
      </c>
      <c r="F211">
        <f>SUMIFS(raw!$D$3:$D$3456,raw!$B$3:$B$3456,"="&amp;intermediate!$B211,raw!$C$3:$C$3456,"="&amp;intermediate!F$1)</f>
        <v>5.2</v>
      </c>
      <c r="G211">
        <f t="shared" si="14"/>
        <v>5.2</v>
      </c>
    </row>
    <row r="212" spans="2:7" x14ac:dyDescent="0.25">
      <c r="B212" s="3">
        <f t="shared" si="15"/>
        <v>42580</v>
      </c>
      <c r="C212" s="4">
        <f t="shared" si="12"/>
        <v>7</v>
      </c>
      <c r="D212" s="4">
        <f t="shared" si="13"/>
        <v>2016</v>
      </c>
      <c r="E212">
        <f>SUMIFS(raw!$D$3:$D$3456,raw!$B$3:$B$3456,"="&amp;intermediate!$B212,raw!$C$3:$C$3456,"="&amp;intermediate!E$1)</f>
        <v>0</v>
      </c>
      <c r="F212">
        <f>SUMIFS(raw!$D$3:$D$3456,raw!$B$3:$B$3456,"="&amp;intermediate!$B212,raw!$C$3:$C$3456,"="&amp;intermediate!F$1)</f>
        <v>5.0999999999999996</v>
      </c>
      <c r="G212">
        <f t="shared" si="14"/>
        <v>5.0999999999999996</v>
      </c>
    </row>
    <row r="213" spans="2:7" x14ac:dyDescent="0.25">
      <c r="B213" s="3">
        <f t="shared" si="15"/>
        <v>42581</v>
      </c>
      <c r="C213" s="4">
        <f t="shared" si="12"/>
        <v>7</v>
      </c>
      <c r="D213" s="4">
        <f t="shared" si="13"/>
        <v>2016</v>
      </c>
      <c r="E213">
        <f>SUMIFS(raw!$D$3:$D$3456,raw!$B$3:$B$3456,"="&amp;intermediate!$B213,raw!$C$3:$C$3456,"="&amp;intermediate!E$1)</f>
        <v>0</v>
      </c>
      <c r="F213">
        <f>SUMIFS(raw!$D$3:$D$3456,raw!$B$3:$B$3456,"="&amp;intermediate!$B213,raw!$C$3:$C$3456,"="&amp;intermediate!F$1)</f>
        <v>4.9000000000000004</v>
      </c>
      <c r="G213">
        <f t="shared" si="14"/>
        <v>4.9000000000000004</v>
      </c>
    </row>
    <row r="214" spans="2:7" x14ac:dyDescent="0.25">
      <c r="B214" s="3">
        <f t="shared" si="15"/>
        <v>42582</v>
      </c>
      <c r="C214" s="4">
        <f t="shared" si="12"/>
        <v>7</v>
      </c>
      <c r="D214" s="4">
        <f t="shared" si="13"/>
        <v>2016</v>
      </c>
      <c r="E214">
        <f>SUMIFS(raw!$D$3:$D$3456,raw!$B$3:$B$3456,"="&amp;intermediate!$B214,raw!$C$3:$C$3456,"="&amp;intermediate!E$1)</f>
        <v>0</v>
      </c>
      <c r="F214">
        <f>SUMIFS(raw!$D$3:$D$3456,raw!$B$3:$B$3456,"="&amp;intermediate!$B214,raw!$C$3:$C$3456,"="&amp;intermediate!F$1)</f>
        <v>6.2</v>
      </c>
      <c r="G214">
        <f t="shared" si="14"/>
        <v>6.2</v>
      </c>
    </row>
    <row r="215" spans="2:7" x14ac:dyDescent="0.25">
      <c r="B215" s="3">
        <f t="shared" si="15"/>
        <v>42583</v>
      </c>
      <c r="C215" s="4">
        <f t="shared" si="12"/>
        <v>8</v>
      </c>
      <c r="D215" s="4">
        <f t="shared" si="13"/>
        <v>2016</v>
      </c>
      <c r="E215">
        <f>SUMIFS(raw!$D$3:$D$3456,raw!$B$3:$B$3456,"="&amp;intermediate!$B215,raw!$C$3:$C$3456,"="&amp;intermediate!E$1)</f>
        <v>0</v>
      </c>
      <c r="F215">
        <f>SUMIFS(raw!$D$3:$D$3456,raw!$B$3:$B$3456,"="&amp;intermediate!$B215,raw!$C$3:$C$3456,"="&amp;intermediate!F$1)</f>
        <v>5.9</v>
      </c>
      <c r="G215">
        <f t="shared" si="14"/>
        <v>5.9</v>
      </c>
    </row>
    <row r="216" spans="2:7" x14ac:dyDescent="0.25">
      <c r="B216" s="3">
        <f t="shared" si="15"/>
        <v>42584</v>
      </c>
      <c r="C216" s="4">
        <f t="shared" si="12"/>
        <v>8</v>
      </c>
      <c r="D216" s="4">
        <f t="shared" si="13"/>
        <v>2016</v>
      </c>
      <c r="E216">
        <f>SUMIFS(raw!$D$3:$D$3456,raw!$B$3:$B$3456,"="&amp;intermediate!$B216,raw!$C$3:$C$3456,"="&amp;intermediate!E$1)</f>
        <v>0</v>
      </c>
      <c r="F216">
        <f>SUMIFS(raw!$D$3:$D$3456,raw!$B$3:$B$3456,"="&amp;intermediate!$B216,raw!$C$3:$C$3456,"="&amp;intermediate!F$1)</f>
        <v>6</v>
      </c>
      <c r="G216">
        <f t="shared" si="14"/>
        <v>6</v>
      </c>
    </row>
    <row r="217" spans="2:7" x14ac:dyDescent="0.25">
      <c r="B217" s="3">
        <f t="shared" si="15"/>
        <v>42585</v>
      </c>
      <c r="C217" s="4">
        <f t="shared" si="12"/>
        <v>8</v>
      </c>
      <c r="D217" s="4">
        <f t="shared" si="13"/>
        <v>2016</v>
      </c>
      <c r="E217">
        <f>SUMIFS(raw!$D$3:$D$3456,raw!$B$3:$B$3456,"="&amp;intermediate!$B217,raw!$C$3:$C$3456,"="&amp;intermediate!E$1)</f>
        <v>0</v>
      </c>
      <c r="F217">
        <f>SUMIFS(raw!$D$3:$D$3456,raw!$B$3:$B$3456,"="&amp;intermediate!$B217,raw!$C$3:$C$3456,"="&amp;intermediate!F$1)</f>
        <v>5.9</v>
      </c>
      <c r="G217">
        <f t="shared" si="14"/>
        <v>5.9</v>
      </c>
    </row>
    <row r="218" spans="2:7" x14ac:dyDescent="0.25">
      <c r="B218" s="3">
        <f t="shared" si="15"/>
        <v>42586</v>
      </c>
      <c r="C218" s="4">
        <f t="shared" si="12"/>
        <v>8</v>
      </c>
      <c r="D218" s="4">
        <f t="shared" si="13"/>
        <v>2016</v>
      </c>
      <c r="E218">
        <f>SUMIFS(raw!$D$3:$D$3456,raw!$B$3:$B$3456,"="&amp;intermediate!$B218,raw!$C$3:$C$3456,"="&amp;intermediate!E$1)</f>
        <v>0</v>
      </c>
      <c r="F218">
        <f>SUMIFS(raw!$D$3:$D$3456,raw!$B$3:$B$3456,"="&amp;intermediate!$B218,raw!$C$3:$C$3456,"="&amp;intermediate!F$1)</f>
        <v>6.3</v>
      </c>
      <c r="G218">
        <f t="shared" si="14"/>
        <v>6.3</v>
      </c>
    </row>
    <row r="219" spans="2:7" x14ac:dyDescent="0.25">
      <c r="B219" s="3">
        <f t="shared" si="15"/>
        <v>42587</v>
      </c>
      <c r="C219" s="4">
        <f t="shared" si="12"/>
        <v>8</v>
      </c>
      <c r="D219" s="4">
        <f t="shared" si="13"/>
        <v>2016</v>
      </c>
      <c r="E219">
        <f>SUMIFS(raw!$D$3:$D$3456,raw!$B$3:$B$3456,"="&amp;intermediate!$B219,raw!$C$3:$C$3456,"="&amp;intermediate!E$1)</f>
        <v>0</v>
      </c>
      <c r="F219">
        <f>SUMIFS(raw!$D$3:$D$3456,raw!$B$3:$B$3456,"="&amp;intermediate!$B219,raw!$C$3:$C$3456,"="&amp;intermediate!F$1)</f>
        <v>5.8</v>
      </c>
      <c r="G219">
        <f t="shared" si="14"/>
        <v>5.8</v>
      </c>
    </row>
    <row r="220" spans="2:7" x14ac:dyDescent="0.25">
      <c r="B220" s="3">
        <f t="shared" si="15"/>
        <v>42588</v>
      </c>
      <c r="C220" s="4">
        <f t="shared" si="12"/>
        <v>8</v>
      </c>
      <c r="D220" s="4">
        <f t="shared" si="13"/>
        <v>2016</v>
      </c>
      <c r="E220">
        <f>SUMIFS(raw!$D$3:$D$3456,raw!$B$3:$B$3456,"="&amp;intermediate!$B220,raw!$C$3:$C$3456,"="&amp;intermediate!E$1)</f>
        <v>0</v>
      </c>
      <c r="F220">
        <f>SUMIFS(raw!$D$3:$D$3456,raw!$B$3:$B$3456,"="&amp;intermediate!$B220,raw!$C$3:$C$3456,"="&amp;intermediate!F$1)</f>
        <v>9.5</v>
      </c>
      <c r="G220">
        <f t="shared" si="14"/>
        <v>9.5</v>
      </c>
    </row>
    <row r="221" spans="2:7" x14ac:dyDescent="0.25">
      <c r="B221" s="3">
        <f t="shared" si="15"/>
        <v>42589</v>
      </c>
      <c r="C221" s="4">
        <f t="shared" si="12"/>
        <v>8</v>
      </c>
      <c r="D221" s="4">
        <f t="shared" si="13"/>
        <v>2016</v>
      </c>
      <c r="E221">
        <f>SUMIFS(raw!$D$3:$D$3456,raw!$B$3:$B$3456,"="&amp;intermediate!$B221,raw!$C$3:$C$3456,"="&amp;intermediate!E$1)</f>
        <v>0</v>
      </c>
      <c r="F221">
        <f>SUMIFS(raw!$D$3:$D$3456,raw!$B$3:$B$3456,"="&amp;intermediate!$B221,raw!$C$3:$C$3456,"="&amp;intermediate!F$1)</f>
        <v>8.6999999999999993</v>
      </c>
      <c r="G221">
        <f t="shared" si="14"/>
        <v>8.6999999999999993</v>
      </c>
    </row>
    <row r="222" spans="2:7" x14ac:dyDescent="0.25">
      <c r="B222" s="3">
        <f t="shared" si="15"/>
        <v>42590</v>
      </c>
      <c r="C222" s="4">
        <f t="shared" si="12"/>
        <v>8</v>
      </c>
      <c r="D222" s="4">
        <f t="shared" si="13"/>
        <v>2016</v>
      </c>
      <c r="E222">
        <f>SUMIFS(raw!$D$3:$D$3456,raw!$B$3:$B$3456,"="&amp;intermediate!$B222,raw!$C$3:$C$3456,"="&amp;intermediate!E$1)</f>
        <v>0</v>
      </c>
      <c r="F222">
        <f>SUMIFS(raw!$D$3:$D$3456,raw!$B$3:$B$3456,"="&amp;intermediate!$B222,raw!$C$3:$C$3456,"="&amp;intermediate!F$1)</f>
        <v>7.4</v>
      </c>
      <c r="G222">
        <f t="shared" si="14"/>
        <v>7.4</v>
      </c>
    </row>
    <row r="223" spans="2:7" x14ac:dyDescent="0.25">
      <c r="B223" s="3">
        <f t="shared" si="15"/>
        <v>42591</v>
      </c>
      <c r="C223" s="4">
        <f t="shared" si="12"/>
        <v>8</v>
      </c>
      <c r="D223" s="4">
        <f t="shared" si="13"/>
        <v>2016</v>
      </c>
      <c r="E223">
        <f>SUMIFS(raw!$D$3:$D$3456,raw!$B$3:$B$3456,"="&amp;intermediate!$B223,raw!$C$3:$C$3456,"="&amp;intermediate!E$1)</f>
        <v>0</v>
      </c>
      <c r="F223">
        <f>SUMIFS(raw!$D$3:$D$3456,raw!$B$3:$B$3456,"="&amp;intermediate!$B223,raw!$C$3:$C$3456,"="&amp;intermediate!F$1)</f>
        <v>7</v>
      </c>
      <c r="G223">
        <f t="shared" si="14"/>
        <v>7</v>
      </c>
    </row>
    <row r="224" spans="2:7" x14ac:dyDescent="0.25">
      <c r="B224" s="3">
        <f t="shared" si="15"/>
        <v>42592</v>
      </c>
      <c r="C224" s="4">
        <f t="shared" si="12"/>
        <v>8</v>
      </c>
      <c r="D224" s="4">
        <f t="shared" si="13"/>
        <v>2016</v>
      </c>
      <c r="E224">
        <f>SUMIFS(raw!$D$3:$D$3456,raw!$B$3:$B$3456,"="&amp;intermediate!$B224,raw!$C$3:$C$3456,"="&amp;intermediate!E$1)</f>
        <v>0</v>
      </c>
      <c r="F224">
        <f>SUMIFS(raw!$D$3:$D$3456,raw!$B$3:$B$3456,"="&amp;intermediate!$B224,raw!$C$3:$C$3456,"="&amp;intermediate!F$1)</f>
        <v>6.8</v>
      </c>
      <c r="G224">
        <f t="shared" si="14"/>
        <v>6.8</v>
      </c>
    </row>
    <row r="225" spans="2:7" x14ac:dyDescent="0.25">
      <c r="B225" s="3">
        <f t="shared" si="15"/>
        <v>42593</v>
      </c>
      <c r="C225" s="4">
        <f t="shared" si="12"/>
        <v>8</v>
      </c>
      <c r="D225" s="4">
        <f t="shared" si="13"/>
        <v>2016</v>
      </c>
      <c r="E225">
        <f>SUMIFS(raw!$D$3:$D$3456,raw!$B$3:$B$3456,"="&amp;intermediate!$B225,raw!$C$3:$C$3456,"="&amp;intermediate!E$1)</f>
        <v>0</v>
      </c>
      <c r="F225">
        <f>SUMIFS(raw!$D$3:$D$3456,raw!$B$3:$B$3456,"="&amp;intermediate!$B225,raw!$C$3:$C$3456,"="&amp;intermediate!F$1)</f>
        <v>6.4</v>
      </c>
      <c r="G225">
        <f t="shared" si="14"/>
        <v>6.4</v>
      </c>
    </row>
    <row r="226" spans="2:7" x14ac:dyDescent="0.25">
      <c r="B226" s="3">
        <f t="shared" si="15"/>
        <v>42594</v>
      </c>
      <c r="C226" s="4">
        <f t="shared" si="12"/>
        <v>8</v>
      </c>
      <c r="D226" s="4">
        <f t="shared" si="13"/>
        <v>2016</v>
      </c>
      <c r="E226">
        <f>SUMIFS(raw!$D$3:$D$3456,raw!$B$3:$B$3456,"="&amp;intermediate!$B226,raw!$C$3:$C$3456,"="&amp;intermediate!E$1)</f>
        <v>0</v>
      </c>
      <c r="F226">
        <f>SUMIFS(raw!$D$3:$D$3456,raw!$B$3:$B$3456,"="&amp;intermediate!$B226,raw!$C$3:$C$3456,"="&amp;intermediate!F$1)</f>
        <v>6</v>
      </c>
      <c r="G226">
        <f t="shared" si="14"/>
        <v>6</v>
      </c>
    </row>
    <row r="227" spans="2:7" x14ac:dyDescent="0.25">
      <c r="B227" s="3">
        <f t="shared" si="15"/>
        <v>42595</v>
      </c>
      <c r="C227" s="4">
        <f t="shared" si="12"/>
        <v>8</v>
      </c>
      <c r="D227" s="4">
        <f t="shared" si="13"/>
        <v>2016</v>
      </c>
      <c r="E227">
        <f>SUMIFS(raw!$D$3:$D$3456,raw!$B$3:$B$3456,"="&amp;intermediate!$B227,raw!$C$3:$C$3456,"="&amp;intermediate!E$1)</f>
        <v>0</v>
      </c>
      <c r="F227">
        <f>SUMIFS(raw!$D$3:$D$3456,raw!$B$3:$B$3456,"="&amp;intermediate!$B227,raw!$C$3:$C$3456,"="&amp;intermediate!F$1)</f>
        <v>5.8</v>
      </c>
      <c r="G227">
        <f t="shared" si="14"/>
        <v>5.8</v>
      </c>
    </row>
    <row r="228" spans="2:7" x14ac:dyDescent="0.25">
      <c r="B228" s="3">
        <f t="shared" si="15"/>
        <v>42596</v>
      </c>
      <c r="C228" s="4">
        <f t="shared" si="12"/>
        <v>8</v>
      </c>
      <c r="D228" s="4">
        <f t="shared" si="13"/>
        <v>2016</v>
      </c>
      <c r="E228">
        <f>SUMIFS(raw!$D$3:$D$3456,raw!$B$3:$B$3456,"="&amp;intermediate!$B228,raw!$C$3:$C$3456,"="&amp;intermediate!E$1)</f>
        <v>0</v>
      </c>
      <c r="F228">
        <f>SUMIFS(raw!$D$3:$D$3456,raw!$B$3:$B$3456,"="&amp;intermediate!$B228,raw!$C$3:$C$3456,"="&amp;intermediate!F$1)</f>
        <v>5</v>
      </c>
      <c r="G228">
        <f t="shared" si="14"/>
        <v>5</v>
      </c>
    </row>
    <row r="229" spans="2:7" x14ac:dyDescent="0.25">
      <c r="B229" s="3">
        <f t="shared" si="15"/>
        <v>42597</v>
      </c>
      <c r="C229" s="4">
        <f t="shared" si="12"/>
        <v>8</v>
      </c>
      <c r="D229" s="4">
        <f t="shared" si="13"/>
        <v>2016</v>
      </c>
      <c r="E229">
        <f>SUMIFS(raw!$D$3:$D$3456,raw!$B$3:$B$3456,"="&amp;intermediate!$B229,raw!$C$3:$C$3456,"="&amp;intermediate!E$1)</f>
        <v>0</v>
      </c>
      <c r="F229">
        <f>SUMIFS(raw!$D$3:$D$3456,raw!$B$3:$B$3456,"="&amp;intermediate!$B229,raw!$C$3:$C$3456,"="&amp;intermediate!F$1)</f>
        <v>5</v>
      </c>
      <c r="G229">
        <f t="shared" si="14"/>
        <v>5</v>
      </c>
    </row>
    <row r="230" spans="2:7" x14ac:dyDescent="0.25">
      <c r="B230" s="3">
        <f t="shared" si="15"/>
        <v>42598</v>
      </c>
      <c r="C230" s="4">
        <f t="shared" si="12"/>
        <v>8</v>
      </c>
      <c r="D230" s="4">
        <f t="shared" si="13"/>
        <v>2016</v>
      </c>
      <c r="E230">
        <f>SUMIFS(raw!$D$3:$D$3456,raw!$B$3:$B$3456,"="&amp;intermediate!$B230,raw!$C$3:$C$3456,"="&amp;intermediate!E$1)</f>
        <v>0</v>
      </c>
      <c r="F230">
        <f>SUMIFS(raw!$D$3:$D$3456,raw!$B$3:$B$3456,"="&amp;intermediate!$B230,raw!$C$3:$C$3456,"="&amp;intermediate!F$1)</f>
        <v>5.0999999999999996</v>
      </c>
      <c r="G230">
        <f t="shared" si="14"/>
        <v>5.0999999999999996</v>
      </c>
    </row>
    <row r="231" spans="2:7" x14ac:dyDescent="0.25">
      <c r="B231" s="3">
        <f t="shared" si="15"/>
        <v>42599</v>
      </c>
      <c r="C231" s="4">
        <f t="shared" si="12"/>
        <v>8</v>
      </c>
      <c r="D231" s="4">
        <f t="shared" si="13"/>
        <v>2016</v>
      </c>
      <c r="E231">
        <f>SUMIFS(raw!$D$3:$D$3456,raw!$B$3:$B$3456,"="&amp;intermediate!$B231,raw!$C$3:$C$3456,"="&amp;intermediate!E$1)</f>
        <v>0</v>
      </c>
      <c r="F231">
        <f>SUMIFS(raw!$D$3:$D$3456,raw!$B$3:$B$3456,"="&amp;intermediate!$B231,raw!$C$3:$C$3456,"="&amp;intermediate!F$1)</f>
        <v>5.2</v>
      </c>
      <c r="G231">
        <f t="shared" si="14"/>
        <v>5.2</v>
      </c>
    </row>
    <row r="232" spans="2:7" x14ac:dyDescent="0.25">
      <c r="B232" s="3">
        <f t="shared" si="15"/>
        <v>42600</v>
      </c>
      <c r="C232" s="4">
        <f t="shared" si="12"/>
        <v>8</v>
      </c>
      <c r="D232" s="4">
        <f t="shared" si="13"/>
        <v>2016</v>
      </c>
      <c r="E232">
        <f>SUMIFS(raw!$D$3:$D$3456,raw!$B$3:$B$3456,"="&amp;intermediate!$B232,raw!$C$3:$C$3456,"="&amp;intermediate!E$1)</f>
        <v>0</v>
      </c>
      <c r="F232">
        <f>SUMIFS(raw!$D$3:$D$3456,raw!$B$3:$B$3456,"="&amp;intermediate!$B232,raw!$C$3:$C$3456,"="&amp;intermediate!F$1)</f>
        <v>5.0999999999999996</v>
      </c>
      <c r="G232">
        <f t="shared" si="14"/>
        <v>5.0999999999999996</v>
      </c>
    </row>
    <row r="233" spans="2:7" x14ac:dyDescent="0.25">
      <c r="B233" s="3">
        <f t="shared" si="15"/>
        <v>42601</v>
      </c>
      <c r="C233" s="4">
        <f t="shared" si="12"/>
        <v>8</v>
      </c>
      <c r="D233" s="4">
        <f t="shared" si="13"/>
        <v>2016</v>
      </c>
      <c r="E233">
        <f>SUMIFS(raw!$D$3:$D$3456,raw!$B$3:$B$3456,"="&amp;intermediate!$B233,raw!$C$3:$C$3456,"="&amp;intermediate!E$1)</f>
        <v>0</v>
      </c>
      <c r="F233">
        <f>SUMIFS(raw!$D$3:$D$3456,raw!$B$3:$B$3456,"="&amp;intermediate!$B233,raw!$C$3:$C$3456,"="&amp;intermediate!F$1)</f>
        <v>6</v>
      </c>
      <c r="G233">
        <f t="shared" si="14"/>
        <v>6</v>
      </c>
    </row>
    <row r="234" spans="2:7" x14ac:dyDescent="0.25">
      <c r="B234" s="3">
        <f t="shared" si="15"/>
        <v>42602</v>
      </c>
      <c r="C234" s="4">
        <f t="shared" si="12"/>
        <v>8</v>
      </c>
      <c r="D234" s="4">
        <f t="shared" si="13"/>
        <v>2016</v>
      </c>
      <c r="E234">
        <f>SUMIFS(raw!$D$3:$D$3456,raw!$B$3:$B$3456,"="&amp;intermediate!$B234,raw!$C$3:$C$3456,"="&amp;intermediate!E$1)</f>
        <v>0</v>
      </c>
      <c r="F234">
        <f>SUMIFS(raw!$D$3:$D$3456,raw!$B$3:$B$3456,"="&amp;intermediate!$B234,raw!$C$3:$C$3456,"="&amp;intermediate!F$1)</f>
        <v>5.0999999999999996</v>
      </c>
      <c r="G234">
        <f t="shared" si="14"/>
        <v>5.0999999999999996</v>
      </c>
    </row>
    <row r="235" spans="2:7" x14ac:dyDescent="0.25">
      <c r="B235" s="3">
        <f t="shared" si="15"/>
        <v>42603</v>
      </c>
      <c r="C235" s="4">
        <f t="shared" si="12"/>
        <v>8</v>
      </c>
      <c r="D235" s="4">
        <f t="shared" si="13"/>
        <v>2016</v>
      </c>
      <c r="E235">
        <f>SUMIFS(raw!$D$3:$D$3456,raw!$B$3:$B$3456,"="&amp;intermediate!$B235,raw!$C$3:$C$3456,"="&amp;intermediate!E$1)</f>
        <v>0</v>
      </c>
      <c r="F235">
        <f>SUMIFS(raw!$D$3:$D$3456,raw!$B$3:$B$3456,"="&amp;intermediate!$B235,raw!$C$3:$C$3456,"="&amp;intermediate!F$1)</f>
        <v>4.8</v>
      </c>
      <c r="G235">
        <f t="shared" si="14"/>
        <v>4.8</v>
      </c>
    </row>
    <row r="236" spans="2:7" x14ac:dyDescent="0.25">
      <c r="B236" s="3">
        <f t="shared" si="15"/>
        <v>42604</v>
      </c>
      <c r="C236" s="4">
        <f t="shared" si="12"/>
        <v>8</v>
      </c>
      <c r="D236" s="4">
        <f t="shared" si="13"/>
        <v>2016</v>
      </c>
      <c r="E236">
        <f>SUMIFS(raw!$D$3:$D$3456,raw!$B$3:$B$3456,"="&amp;intermediate!$B236,raw!$C$3:$C$3456,"="&amp;intermediate!E$1)</f>
        <v>0</v>
      </c>
      <c r="F236">
        <f>SUMIFS(raw!$D$3:$D$3456,raw!$B$3:$B$3456,"="&amp;intermediate!$B236,raw!$C$3:$C$3456,"="&amp;intermediate!F$1)</f>
        <v>4.5999999999999996</v>
      </c>
      <c r="G236">
        <f t="shared" si="14"/>
        <v>4.5999999999999996</v>
      </c>
    </row>
    <row r="237" spans="2:7" x14ac:dyDescent="0.25">
      <c r="B237" s="3">
        <f t="shared" si="15"/>
        <v>42605</v>
      </c>
      <c r="C237" s="4">
        <f t="shared" si="12"/>
        <v>8</v>
      </c>
      <c r="D237" s="4">
        <f t="shared" si="13"/>
        <v>2016</v>
      </c>
      <c r="E237">
        <f>SUMIFS(raw!$D$3:$D$3456,raw!$B$3:$B$3456,"="&amp;intermediate!$B237,raw!$C$3:$C$3456,"="&amp;intermediate!E$1)</f>
        <v>0</v>
      </c>
      <c r="F237">
        <f>SUMIFS(raw!$D$3:$D$3456,raw!$B$3:$B$3456,"="&amp;intermediate!$B237,raw!$C$3:$C$3456,"="&amp;intermediate!F$1)</f>
        <v>4.7</v>
      </c>
      <c r="G237">
        <f t="shared" si="14"/>
        <v>4.7</v>
      </c>
    </row>
    <row r="238" spans="2:7" x14ac:dyDescent="0.25">
      <c r="B238" s="3">
        <f t="shared" si="15"/>
        <v>42606</v>
      </c>
      <c r="C238" s="4">
        <f t="shared" si="12"/>
        <v>8</v>
      </c>
      <c r="D238" s="4">
        <f t="shared" si="13"/>
        <v>2016</v>
      </c>
      <c r="E238">
        <f>SUMIFS(raw!$D$3:$D$3456,raw!$B$3:$B$3456,"="&amp;intermediate!$B238,raw!$C$3:$C$3456,"="&amp;intermediate!E$1)</f>
        <v>0</v>
      </c>
      <c r="F238">
        <f>SUMIFS(raw!$D$3:$D$3456,raw!$B$3:$B$3456,"="&amp;intermediate!$B238,raw!$C$3:$C$3456,"="&amp;intermediate!F$1)</f>
        <v>4.4000000000000004</v>
      </c>
      <c r="G238">
        <f t="shared" si="14"/>
        <v>4.4000000000000004</v>
      </c>
    </row>
    <row r="239" spans="2:7" x14ac:dyDescent="0.25">
      <c r="B239" s="3">
        <f t="shared" si="15"/>
        <v>42607</v>
      </c>
      <c r="C239" s="4">
        <f t="shared" si="12"/>
        <v>8</v>
      </c>
      <c r="D239" s="4">
        <f t="shared" si="13"/>
        <v>2016</v>
      </c>
      <c r="E239">
        <f>SUMIFS(raw!$D$3:$D$3456,raw!$B$3:$B$3456,"="&amp;intermediate!$B239,raw!$C$3:$C$3456,"="&amp;intermediate!E$1)</f>
        <v>0</v>
      </c>
      <c r="F239">
        <f>SUMIFS(raw!$D$3:$D$3456,raw!$B$3:$B$3456,"="&amp;intermediate!$B239,raw!$C$3:$C$3456,"="&amp;intermediate!F$1)</f>
        <v>4.3</v>
      </c>
      <c r="G239">
        <f t="shared" si="14"/>
        <v>4.3</v>
      </c>
    </row>
    <row r="240" spans="2:7" x14ac:dyDescent="0.25">
      <c r="B240" s="3">
        <f t="shared" si="15"/>
        <v>42608</v>
      </c>
      <c r="C240" s="4">
        <f t="shared" si="12"/>
        <v>8</v>
      </c>
      <c r="D240" s="4">
        <f t="shared" si="13"/>
        <v>2016</v>
      </c>
      <c r="E240">
        <f>SUMIFS(raw!$D$3:$D$3456,raw!$B$3:$B$3456,"="&amp;intermediate!$B240,raw!$C$3:$C$3456,"="&amp;intermediate!E$1)</f>
        <v>0</v>
      </c>
      <c r="F240">
        <f>SUMIFS(raw!$D$3:$D$3456,raw!$B$3:$B$3456,"="&amp;intermediate!$B240,raw!$C$3:$C$3456,"="&amp;intermediate!F$1)</f>
        <v>4.5</v>
      </c>
      <c r="G240">
        <f t="shared" si="14"/>
        <v>4.5</v>
      </c>
    </row>
    <row r="241" spans="2:7" x14ac:dyDescent="0.25">
      <c r="B241" s="3">
        <f t="shared" si="15"/>
        <v>42609</v>
      </c>
      <c r="C241" s="4">
        <f t="shared" si="12"/>
        <v>8</v>
      </c>
      <c r="D241" s="4">
        <f t="shared" si="13"/>
        <v>2016</v>
      </c>
      <c r="E241">
        <f>SUMIFS(raw!$D$3:$D$3456,raw!$B$3:$B$3456,"="&amp;intermediate!$B241,raw!$C$3:$C$3456,"="&amp;intermediate!E$1)</f>
        <v>0</v>
      </c>
      <c r="F241">
        <f>SUMIFS(raw!$D$3:$D$3456,raw!$B$3:$B$3456,"="&amp;intermediate!$B241,raw!$C$3:$C$3456,"="&amp;intermediate!F$1)</f>
        <v>4.5999999999999996</v>
      </c>
      <c r="G241">
        <f t="shared" si="14"/>
        <v>4.5999999999999996</v>
      </c>
    </row>
    <row r="242" spans="2:7" x14ac:dyDescent="0.25">
      <c r="B242" s="3">
        <f t="shared" si="15"/>
        <v>42610</v>
      </c>
      <c r="C242" s="4">
        <f t="shared" si="12"/>
        <v>8</v>
      </c>
      <c r="D242" s="4">
        <f t="shared" si="13"/>
        <v>2016</v>
      </c>
      <c r="E242">
        <f>SUMIFS(raw!$D$3:$D$3456,raw!$B$3:$B$3456,"="&amp;intermediate!$B242,raw!$C$3:$C$3456,"="&amp;intermediate!E$1)</f>
        <v>0</v>
      </c>
      <c r="F242">
        <f>SUMIFS(raw!$D$3:$D$3456,raw!$B$3:$B$3456,"="&amp;intermediate!$B242,raw!$C$3:$C$3456,"="&amp;intermediate!F$1)</f>
        <v>4</v>
      </c>
      <c r="G242">
        <f t="shared" si="14"/>
        <v>4</v>
      </c>
    </row>
    <row r="243" spans="2:7" x14ac:dyDescent="0.25">
      <c r="B243" s="3">
        <f t="shared" si="15"/>
        <v>42611</v>
      </c>
      <c r="C243" s="4">
        <f t="shared" si="12"/>
        <v>8</v>
      </c>
      <c r="D243" s="4">
        <f t="shared" si="13"/>
        <v>2016</v>
      </c>
      <c r="E243">
        <f>SUMIFS(raw!$D$3:$D$3456,raw!$B$3:$B$3456,"="&amp;intermediate!$B243,raw!$C$3:$C$3456,"="&amp;intermediate!E$1)</f>
        <v>0</v>
      </c>
      <c r="F243">
        <f>SUMIFS(raw!$D$3:$D$3456,raw!$B$3:$B$3456,"="&amp;intermediate!$B243,raw!$C$3:$C$3456,"="&amp;intermediate!F$1)</f>
        <v>3.8</v>
      </c>
      <c r="G243">
        <f t="shared" si="14"/>
        <v>3.8</v>
      </c>
    </row>
    <row r="244" spans="2:7" x14ac:dyDescent="0.25">
      <c r="B244" s="3">
        <f t="shared" si="15"/>
        <v>42612</v>
      </c>
      <c r="C244" s="4">
        <f t="shared" si="12"/>
        <v>8</v>
      </c>
      <c r="D244" s="4">
        <f t="shared" si="13"/>
        <v>2016</v>
      </c>
      <c r="E244">
        <f>SUMIFS(raw!$D$3:$D$3456,raw!$B$3:$B$3456,"="&amp;intermediate!$B244,raw!$C$3:$C$3456,"="&amp;intermediate!E$1)</f>
        <v>0</v>
      </c>
      <c r="F244">
        <f>SUMIFS(raw!$D$3:$D$3456,raw!$B$3:$B$3456,"="&amp;intermediate!$B244,raw!$C$3:$C$3456,"="&amp;intermediate!F$1)</f>
        <v>4</v>
      </c>
      <c r="G244">
        <f t="shared" si="14"/>
        <v>4</v>
      </c>
    </row>
    <row r="245" spans="2:7" x14ac:dyDescent="0.25">
      <c r="B245" s="3">
        <f t="shared" si="15"/>
        <v>42613</v>
      </c>
      <c r="C245" s="4">
        <f t="shared" si="12"/>
        <v>8</v>
      </c>
      <c r="D245" s="4">
        <f t="shared" si="13"/>
        <v>2016</v>
      </c>
      <c r="E245">
        <f>SUMIFS(raw!$D$3:$D$3456,raw!$B$3:$B$3456,"="&amp;intermediate!$B245,raw!$C$3:$C$3456,"="&amp;intermediate!E$1)</f>
        <v>0</v>
      </c>
      <c r="F245">
        <f>SUMIFS(raw!$D$3:$D$3456,raw!$B$3:$B$3456,"="&amp;intermediate!$B245,raw!$C$3:$C$3456,"="&amp;intermediate!F$1)</f>
        <v>3.7</v>
      </c>
      <c r="G245">
        <f t="shared" si="14"/>
        <v>3.7</v>
      </c>
    </row>
    <row r="246" spans="2:7" x14ac:dyDescent="0.25">
      <c r="B246" s="3">
        <f t="shared" si="15"/>
        <v>42614</v>
      </c>
      <c r="C246" s="4">
        <f t="shared" si="12"/>
        <v>9</v>
      </c>
      <c r="D246" s="4">
        <f t="shared" si="13"/>
        <v>2016</v>
      </c>
      <c r="E246">
        <f>SUMIFS(raw!$D$3:$D$3456,raw!$B$3:$B$3456,"="&amp;intermediate!$B246,raw!$C$3:$C$3456,"="&amp;intermediate!E$1)</f>
        <v>0</v>
      </c>
      <c r="F246">
        <f>SUMIFS(raw!$D$3:$D$3456,raw!$B$3:$B$3456,"="&amp;intermediate!$B246,raw!$C$3:$C$3456,"="&amp;intermediate!F$1)</f>
        <v>3.7</v>
      </c>
      <c r="G246">
        <f t="shared" si="14"/>
        <v>3.7</v>
      </c>
    </row>
    <row r="247" spans="2:7" x14ac:dyDescent="0.25">
      <c r="B247" s="3">
        <f t="shared" si="15"/>
        <v>42615</v>
      </c>
      <c r="C247" s="4">
        <f t="shared" si="12"/>
        <v>9</v>
      </c>
      <c r="D247" s="4">
        <f t="shared" si="13"/>
        <v>2016</v>
      </c>
      <c r="E247">
        <f>SUMIFS(raw!$D$3:$D$3456,raw!$B$3:$B$3456,"="&amp;intermediate!$B247,raw!$C$3:$C$3456,"="&amp;intermediate!E$1)</f>
        <v>0</v>
      </c>
      <c r="F247">
        <f>SUMIFS(raw!$D$3:$D$3456,raw!$B$3:$B$3456,"="&amp;intermediate!$B247,raw!$C$3:$C$3456,"="&amp;intermediate!F$1)</f>
        <v>4.3</v>
      </c>
      <c r="G247">
        <f t="shared" si="14"/>
        <v>4.3</v>
      </c>
    </row>
    <row r="248" spans="2:7" x14ac:dyDescent="0.25">
      <c r="B248" s="3">
        <f t="shared" si="15"/>
        <v>42616</v>
      </c>
      <c r="C248" s="4">
        <f t="shared" si="12"/>
        <v>9</v>
      </c>
      <c r="D248" s="4">
        <f t="shared" si="13"/>
        <v>2016</v>
      </c>
      <c r="E248">
        <f>SUMIFS(raw!$D$3:$D$3456,raw!$B$3:$B$3456,"="&amp;intermediate!$B248,raw!$C$3:$C$3456,"="&amp;intermediate!E$1)</f>
        <v>6.6</v>
      </c>
      <c r="F248">
        <f>SUMIFS(raw!$D$3:$D$3456,raw!$B$3:$B$3456,"="&amp;intermediate!$B248,raw!$C$3:$C$3456,"="&amp;intermediate!F$1)</f>
        <v>14.7</v>
      </c>
      <c r="G248">
        <f t="shared" si="14"/>
        <v>21.299999999999997</v>
      </c>
    </row>
    <row r="249" spans="2:7" x14ac:dyDescent="0.25">
      <c r="B249" s="3">
        <f t="shared" si="15"/>
        <v>42617</v>
      </c>
      <c r="C249" s="4">
        <f t="shared" si="12"/>
        <v>9</v>
      </c>
      <c r="D249" s="4">
        <f t="shared" si="13"/>
        <v>2016</v>
      </c>
      <c r="E249">
        <f>SUMIFS(raw!$D$3:$D$3456,raw!$B$3:$B$3456,"="&amp;intermediate!$B249,raw!$C$3:$C$3456,"="&amp;intermediate!E$1)</f>
        <v>1</v>
      </c>
      <c r="F249">
        <f>SUMIFS(raw!$D$3:$D$3456,raw!$B$3:$B$3456,"="&amp;intermediate!$B249,raw!$C$3:$C$3456,"="&amp;intermediate!F$1)</f>
        <v>8.6</v>
      </c>
      <c r="G249">
        <f t="shared" si="14"/>
        <v>9.6</v>
      </c>
    </row>
    <row r="250" spans="2:7" x14ac:dyDescent="0.25">
      <c r="B250" s="3">
        <f t="shared" si="15"/>
        <v>42618</v>
      </c>
      <c r="C250" s="4">
        <f t="shared" si="12"/>
        <v>9</v>
      </c>
      <c r="D250" s="4">
        <f t="shared" si="13"/>
        <v>2016</v>
      </c>
      <c r="E250">
        <f>SUMIFS(raw!$D$3:$D$3456,raw!$B$3:$B$3456,"="&amp;intermediate!$B250,raw!$C$3:$C$3456,"="&amp;intermediate!E$1)</f>
        <v>14.3</v>
      </c>
      <c r="F250">
        <f>SUMIFS(raw!$D$3:$D$3456,raw!$B$3:$B$3456,"="&amp;intermediate!$B250,raw!$C$3:$C$3456,"="&amp;intermediate!F$1)</f>
        <v>14.3</v>
      </c>
      <c r="G250">
        <f t="shared" si="14"/>
        <v>28.6</v>
      </c>
    </row>
    <row r="251" spans="2:7" x14ac:dyDescent="0.25">
      <c r="B251" s="3">
        <f t="shared" si="15"/>
        <v>42619</v>
      </c>
      <c r="C251" s="4">
        <f t="shared" si="12"/>
        <v>9</v>
      </c>
      <c r="D251" s="4">
        <f t="shared" si="13"/>
        <v>2016</v>
      </c>
      <c r="E251">
        <f>SUMIFS(raw!$D$3:$D$3456,raw!$B$3:$B$3456,"="&amp;intermediate!$B251,raw!$C$3:$C$3456,"="&amp;intermediate!E$1)</f>
        <v>23.9</v>
      </c>
      <c r="F251">
        <f>SUMIFS(raw!$D$3:$D$3456,raw!$B$3:$B$3456,"="&amp;intermediate!$B251,raw!$C$3:$C$3456,"="&amp;intermediate!F$1)</f>
        <v>23.9</v>
      </c>
      <c r="G251">
        <f t="shared" si="14"/>
        <v>47.8</v>
      </c>
    </row>
    <row r="252" spans="2:7" x14ac:dyDescent="0.25">
      <c r="B252" s="3">
        <f t="shared" si="15"/>
        <v>42620</v>
      </c>
      <c r="C252" s="4">
        <f t="shared" si="12"/>
        <v>9</v>
      </c>
      <c r="D252" s="4">
        <f t="shared" si="13"/>
        <v>2016</v>
      </c>
      <c r="E252">
        <f>SUMIFS(raw!$D$3:$D$3456,raw!$B$3:$B$3456,"="&amp;intermediate!$B252,raw!$C$3:$C$3456,"="&amp;intermediate!E$1)</f>
        <v>2.2999999999999998</v>
      </c>
      <c r="F252">
        <f>SUMIFS(raw!$D$3:$D$3456,raw!$B$3:$B$3456,"="&amp;intermediate!$B252,raw!$C$3:$C$3456,"="&amp;intermediate!F$1)</f>
        <v>10.7</v>
      </c>
      <c r="G252">
        <f t="shared" si="14"/>
        <v>13</v>
      </c>
    </row>
    <row r="253" spans="2:7" x14ac:dyDescent="0.25">
      <c r="B253" s="3">
        <f t="shared" si="15"/>
        <v>42621</v>
      </c>
      <c r="C253" s="4">
        <f t="shared" si="12"/>
        <v>9</v>
      </c>
      <c r="D253" s="4">
        <f t="shared" si="13"/>
        <v>2016</v>
      </c>
      <c r="E253">
        <f>SUMIFS(raw!$D$3:$D$3456,raw!$B$3:$B$3456,"="&amp;intermediate!$B253,raw!$C$3:$C$3456,"="&amp;intermediate!E$1)</f>
        <v>0</v>
      </c>
      <c r="F253">
        <f>SUMIFS(raw!$D$3:$D$3456,raw!$B$3:$B$3456,"="&amp;intermediate!$B253,raw!$C$3:$C$3456,"="&amp;intermediate!F$1)</f>
        <v>8.9</v>
      </c>
      <c r="G253">
        <f t="shared" si="14"/>
        <v>8.9</v>
      </c>
    </row>
    <row r="254" spans="2:7" x14ac:dyDescent="0.25">
      <c r="B254" s="3">
        <f t="shared" si="15"/>
        <v>42622</v>
      </c>
      <c r="C254" s="4">
        <f t="shared" si="12"/>
        <v>9</v>
      </c>
      <c r="D254" s="4">
        <f t="shared" si="13"/>
        <v>2016</v>
      </c>
      <c r="E254">
        <f>SUMIFS(raw!$D$3:$D$3456,raw!$B$3:$B$3456,"="&amp;intermediate!$B254,raw!$C$3:$C$3456,"="&amp;intermediate!E$1)</f>
        <v>0</v>
      </c>
      <c r="F254">
        <f>SUMIFS(raw!$D$3:$D$3456,raw!$B$3:$B$3456,"="&amp;intermediate!$B254,raw!$C$3:$C$3456,"="&amp;intermediate!F$1)</f>
        <v>8.1999999999999993</v>
      </c>
      <c r="G254">
        <f t="shared" si="14"/>
        <v>8.1999999999999993</v>
      </c>
    </row>
    <row r="255" spans="2:7" x14ac:dyDescent="0.25">
      <c r="B255" s="3">
        <f t="shared" si="15"/>
        <v>42623</v>
      </c>
      <c r="C255" s="4">
        <f t="shared" si="12"/>
        <v>9</v>
      </c>
      <c r="D255" s="4">
        <f t="shared" si="13"/>
        <v>2016</v>
      </c>
      <c r="E255">
        <f>SUMIFS(raw!$D$3:$D$3456,raw!$B$3:$B$3456,"="&amp;intermediate!$B255,raw!$C$3:$C$3456,"="&amp;intermediate!E$1)</f>
        <v>0</v>
      </c>
      <c r="F255">
        <f>SUMIFS(raw!$D$3:$D$3456,raw!$B$3:$B$3456,"="&amp;intermediate!$B255,raw!$C$3:$C$3456,"="&amp;intermediate!F$1)</f>
        <v>8</v>
      </c>
      <c r="G255">
        <f t="shared" si="14"/>
        <v>8</v>
      </c>
    </row>
    <row r="256" spans="2:7" x14ac:dyDescent="0.25">
      <c r="B256" s="3">
        <f t="shared" si="15"/>
        <v>42624</v>
      </c>
      <c r="C256" s="4">
        <f t="shared" si="12"/>
        <v>9</v>
      </c>
      <c r="D256" s="4">
        <f t="shared" si="13"/>
        <v>2016</v>
      </c>
      <c r="E256">
        <f>SUMIFS(raw!$D$3:$D$3456,raw!$B$3:$B$3456,"="&amp;intermediate!$B256,raw!$C$3:$C$3456,"="&amp;intermediate!E$1)</f>
        <v>0</v>
      </c>
      <c r="F256">
        <f>SUMIFS(raw!$D$3:$D$3456,raw!$B$3:$B$3456,"="&amp;intermediate!$B256,raw!$C$3:$C$3456,"="&amp;intermediate!F$1)</f>
        <v>7.2</v>
      </c>
      <c r="G256">
        <f t="shared" si="14"/>
        <v>7.2</v>
      </c>
    </row>
    <row r="257" spans="2:7" x14ac:dyDescent="0.25">
      <c r="B257" s="3">
        <f t="shared" si="15"/>
        <v>42625</v>
      </c>
      <c r="C257" s="4">
        <f t="shared" si="12"/>
        <v>9</v>
      </c>
      <c r="D257" s="4">
        <f t="shared" si="13"/>
        <v>2016</v>
      </c>
      <c r="E257">
        <f>SUMIFS(raw!$D$3:$D$3456,raw!$B$3:$B$3456,"="&amp;intermediate!$B257,raw!$C$3:$C$3456,"="&amp;intermediate!E$1)</f>
        <v>0</v>
      </c>
      <c r="F257">
        <f>SUMIFS(raw!$D$3:$D$3456,raw!$B$3:$B$3456,"="&amp;intermediate!$B257,raw!$C$3:$C$3456,"="&amp;intermediate!F$1)</f>
        <v>6.9</v>
      </c>
      <c r="G257">
        <f t="shared" si="14"/>
        <v>6.9</v>
      </c>
    </row>
    <row r="258" spans="2:7" x14ac:dyDescent="0.25">
      <c r="B258" s="3">
        <f t="shared" si="15"/>
        <v>42626</v>
      </c>
      <c r="C258" s="4">
        <f t="shared" si="12"/>
        <v>9</v>
      </c>
      <c r="D258" s="4">
        <f t="shared" si="13"/>
        <v>2016</v>
      </c>
      <c r="E258">
        <f>SUMIFS(raw!$D$3:$D$3456,raw!$B$3:$B$3456,"="&amp;intermediate!$B258,raw!$C$3:$C$3456,"="&amp;intermediate!E$1)</f>
        <v>0</v>
      </c>
      <c r="F258">
        <f>SUMIFS(raw!$D$3:$D$3456,raw!$B$3:$B$3456,"="&amp;intermediate!$B258,raw!$C$3:$C$3456,"="&amp;intermediate!F$1)</f>
        <v>7.1</v>
      </c>
      <c r="G258">
        <f t="shared" si="14"/>
        <v>7.1</v>
      </c>
    </row>
    <row r="259" spans="2:7" x14ac:dyDescent="0.25">
      <c r="B259" s="3">
        <f t="shared" si="15"/>
        <v>42627</v>
      </c>
      <c r="C259" s="4">
        <f t="shared" ref="C259:C322" si="16">MONTH(B259)</f>
        <v>9</v>
      </c>
      <c r="D259" s="4">
        <f t="shared" ref="D259:D322" si="17">YEAR(B259)</f>
        <v>2016</v>
      </c>
      <c r="E259">
        <f>SUMIFS(raw!$D$3:$D$3456,raw!$B$3:$B$3456,"="&amp;intermediate!$B259,raw!$C$3:$C$3456,"="&amp;intermediate!E$1)</f>
        <v>0</v>
      </c>
      <c r="F259">
        <f>SUMIFS(raw!$D$3:$D$3456,raw!$B$3:$B$3456,"="&amp;intermediate!$B259,raw!$C$3:$C$3456,"="&amp;intermediate!F$1)</f>
        <v>6.5</v>
      </c>
      <c r="G259">
        <f t="shared" ref="G259:G322" si="18">E259+F259</f>
        <v>6.5</v>
      </c>
    </row>
    <row r="260" spans="2:7" x14ac:dyDescent="0.25">
      <c r="B260" s="3">
        <f t="shared" ref="B260:B323" si="19">B259+1</f>
        <v>42628</v>
      </c>
      <c r="C260" s="4">
        <f t="shared" si="16"/>
        <v>9</v>
      </c>
      <c r="D260" s="4">
        <f t="shared" si="17"/>
        <v>2016</v>
      </c>
      <c r="E260">
        <f>SUMIFS(raw!$D$3:$D$3456,raw!$B$3:$B$3456,"="&amp;intermediate!$B260,raw!$C$3:$C$3456,"="&amp;intermediate!E$1)</f>
        <v>0</v>
      </c>
      <c r="F260">
        <f>SUMIFS(raw!$D$3:$D$3456,raw!$B$3:$B$3456,"="&amp;intermediate!$B260,raw!$C$3:$C$3456,"="&amp;intermediate!F$1)</f>
        <v>6.5</v>
      </c>
      <c r="G260">
        <f t="shared" si="18"/>
        <v>6.5</v>
      </c>
    </row>
    <row r="261" spans="2:7" x14ac:dyDescent="0.25">
      <c r="B261" s="3">
        <f t="shared" si="19"/>
        <v>42629</v>
      </c>
      <c r="C261" s="4">
        <f t="shared" si="16"/>
        <v>9</v>
      </c>
      <c r="D261" s="4">
        <f t="shared" si="17"/>
        <v>2016</v>
      </c>
      <c r="E261">
        <f>SUMIFS(raw!$D$3:$D$3456,raw!$B$3:$B$3456,"="&amp;intermediate!$B261,raw!$C$3:$C$3456,"="&amp;intermediate!E$1)</f>
        <v>0</v>
      </c>
      <c r="F261">
        <f>SUMIFS(raw!$D$3:$D$3456,raw!$B$3:$B$3456,"="&amp;intermediate!$B261,raw!$C$3:$C$3456,"="&amp;intermediate!F$1)</f>
        <v>7.2</v>
      </c>
      <c r="G261">
        <f t="shared" si="18"/>
        <v>7.2</v>
      </c>
    </row>
    <row r="262" spans="2:7" x14ac:dyDescent="0.25">
      <c r="B262" s="3">
        <f t="shared" si="19"/>
        <v>42630</v>
      </c>
      <c r="C262" s="4">
        <f t="shared" si="16"/>
        <v>9</v>
      </c>
      <c r="D262" s="4">
        <f t="shared" si="17"/>
        <v>2016</v>
      </c>
      <c r="E262">
        <f>SUMIFS(raw!$D$3:$D$3456,raw!$B$3:$B$3456,"="&amp;intermediate!$B262,raw!$C$3:$C$3456,"="&amp;intermediate!E$1)</f>
        <v>0</v>
      </c>
      <c r="F262">
        <f>SUMIFS(raw!$D$3:$D$3456,raw!$B$3:$B$3456,"="&amp;intermediate!$B262,raw!$C$3:$C$3456,"="&amp;intermediate!F$1)</f>
        <v>6.7</v>
      </c>
      <c r="G262">
        <f t="shared" si="18"/>
        <v>6.7</v>
      </c>
    </row>
    <row r="263" spans="2:7" x14ac:dyDescent="0.25">
      <c r="B263" s="3">
        <f t="shared" si="19"/>
        <v>42631</v>
      </c>
      <c r="C263" s="4">
        <f t="shared" si="16"/>
        <v>9</v>
      </c>
      <c r="D263" s="4">
        <f t="shared" si="17"/>
        <v>2016</v>
      </c>
      <c r="E263">
        <f>SUMIFS(raw!$D$3:$D$3456,raw!$B$3:$B$3456,"="&amp;intermediate!$B263,raw!$C$3:$C$3456,"="&amp;intermediate!E$1)</f>
        <v>0</v>
      </c>
      <c r="F263">
        <f>SUMIFS(raw!$D$3:$D$3456,raw!$B$3:$B$3456,"="&amp;intermediate!$B263,raw!$C$3:$C$3456,"="&amp;intermediate!F$1)</f>
        <v>6</v>
      </c>
      <c r="G263">
        <f t="shared" si="18"/>
        <v>6</v>
      </c>
    </row>
    <row r="264" spans="2:7" x14ac:dyDescent="0.25">
      <c r="B264" s="3">
        <f t="shared" si="19"/>
        <v>42632</v>
      </c>
      <c r="C264" s="4">
        <f t="shared" si="16"/>
        <v>9</v>
      </c>
      <c r="D264" s="4">
        <f t="shared" si="17"/>
        <v>2016</v>
      </c>
      <c r="E264">
        <f>SUMIFS(raw!$D$3:$D$3456,raw!$B$3:$B$3456,"="&amp;intermediate!$B264,raw!$C$3:$C$3456,"="&amp;intermediate!E$1)</f>
        <v>0</v>
      </c>
      <c r="F264">
        <f>SUMIFS(raw!$D$3:$D$3456,raw!$B$3:$B$3456,"="&amp;intermediate!$B264,raw!$C$3:$C$3456,"="&amp;intermediate!F$1)</f>
        <v>6</v>
      </c>
      <c r="G264">
        <f t="shared" si="18"/>
        <v>6</v>
      </c>
    </row>
    <row r="265" spans="2:7" x14ac:dyDescent="0.25">
      <c r="B265" s="3">
        <f t="shared" si="19"/>
        <v>42633</v>
      </c>
      <c r="C265" s="4">
        <f t="shared" si="16"/>
        <v>9</v>
      </c>
      <c r="D265" s="4">
        <f t="shared" si="17"/>
        <v>2016</v>
      </c>
      <c r="E265">
        <f>SUMIFS(raw!$D$3:$D$3456,raw!$B$3:$B$3456,"="&amp;intermediate!$B265,raw!$C$3:$C$3456,"="&amp;intermediate!E$1)</f>
        <v>0</v>
      </c>
      <c r="F265">
        <f>SUMIFS(raw!$D$3:$D$3456,raw!$B$3:$B$3456,"="&amp;intermediate!$B265,raw!$C$3:$C$3456,"="&amp;intermediate!F$1)</f>
        <v>7</v>
      </c>
      <c r="G265">
        <f t="shared" si="18"/>
        <v>7</v>
      </c>
    </row>
    <row r="266" spans="2:7" x14ac:dyDescent="0.25">
      <c r="B266" s="3">
        <f t="shared" si="19"/>
        <v>42634</v>
      </c>
      <c r="C266" s="4">
        <f t="shared" si="16"/>
        <v>9</v>
      </c>
      <c r="D266" s="4">
        <f t="shared" si="17"/>
        <v>2016</v>
      </c>
      <c r="E266">
        <f>SUMIFS(raw!$D$3:$D$3456,raw!$B$3:$B$3456,"="&amp;intermediate!$B266,raw!$C$3:$C$3456,"="&amp;intermediate!E$1)</f>
        <v>0</v>
      </c>
      <c r="F266">
        <f>SUMIFS(raw!$D$3:$D$3456,raw!$B$3:$B$3456,"="&amp;intermediate!$B266,raw!$C$3:$C$3456,"="&amp;intermediate!F$1)</f>
        <v>6.6</v>
      </c>
      <c r="G266">
        <f t="shared" si="18"/>
        <v>6.6</v>
      </c>
    </row>
    <row r="267" spans="2:7" x14ac:dyDescent="0.25">
      <c r="B267" s="3">
        <f t="shared" si="19"/>
        <v>42635</v>
      </c>
      <c r="C267" s="4">
        <f t="shared" si="16"/>
        <v>9</v>
      </c>
      <c r="D267" s="4">
        <f t="shared" si="17"/>
        <v>2016</v>
      </c>
      <c r="E267">
        <f>SUMIFS(raw!$D$3:$D$3456,raw!$B$3:$B$3456,"="&amp;intermediate!$B267,raw!$C$3:$C$3456,"="&amp;intermediate!E$1)</f>
        <v>0</v>
      </c>
      <c r="F267">
        <f>SUMIFS(raw!$D$3:$D$3456,raw!$B$3:$B$3456,"="&amp;intermediate!$B267,raw!$C$3:$C$3456,"="&amp;intermediate!F$1)</f>
        <v>6.7</v>
      </c>
      <c r="G267">
        <f t="shared" si="18"/>
        <v>6.7</v>
      </c>
    </row>
    <row r="268" spans="2:7" x14ac:dyDescent="0.25">
      <c r="B268" s="3">
        <f t="shared" si="19"/>
        <v>42636</v>
      </c>
      <c r="C268" s="4">
        <f t="shared" si="16"/>
        <v>9</v>
      </c>
      <c r="D268" s="4">
        <f t="shared" si="17"/>
        <v>2016</v>
      </c>
      <c r="E268">
        <f>SUMIFS(raw!$D$3:$D$3456,raw!$B$3:$B$3456,"="&amp;intermediate!$B268,raw!$C$3:$C$3456,"="&amp;intermediate!E$1)</f>
        <v>2.5</v>
      </c>
      <c r="F268">
        <f>SUMIFS(raw!$D$3:$D$3456,raw!$B$3:$B$3456,"="&amp;intermediate!$B268,raw!$C$3:$C$3456,"="&amp;intermediate!F$1)</f>
        <v>3.6</v>
      </c>
      <c r="G268">
        <f t="shared" si="18"/>
        <v>6.1</v>
      </c>
    </row>
    <row r="269" spans="2:7" x14ac:dyDescent="0.25">
      <c r="B269" s="3">
        <f t="shared" si="19"/>
        <v>42637</v>
      </c>
      <c r="C269" s="4">
        <f t="shared" si="16"/>
        <v>9</v>
      </c>
      <c r="D269" s="4">
        <f t="shared" si="17"/>
        <v>2016</v>
      </c>
      <c r="E269">
        <f>SUMIFS(raw!$D$3:$D$3456,raw!$B$3:$B$3456,"="&amp;intermediate!$B269,raw!$C$3:$C$3456,"="&amp;intermediate!E$1)</f>
        <v>2.7</v>
      </c>
      <c r="F269">
        <f>SUMIFS(raw!$D$3:$D$3456,raw!$B$3:$B$3456,"="&amp;intermediate!$B269,raw!$C$3:$C$3456,"="&amp;intermediate!F$1)</f>
        <v>3.4</v>
      </c>
      <c r="G269">
        <f t="shared" si="18"/>
        <v>6.1</v>
      </c>
    </row>
    <row r="270" spans="2:7" x14ac:dyDescent="0.25">
      <c r="B270" s="3">
        <f t="shared" si="19"/>
        <v>42638</v>
      </c>
      <c r="C270" s="4">
        <f t="shared" si="16"/>
        <v>9</v>
      </c>
      <c r="D270" s="4">
        <f t="shared" si="17"/>
        <v>2016</v>
      </c>
      <c r="E270">
        <f>SUMIFS(raw!$D$3:$D$3456,raw!$B$3:$B$3456,"="&amp;intermediate!$B270,raw!$C$3:$C$3456,"="&amp;intermediate!E$1)</f>
        <v>2.6</v>
      </c>
      <c r="F270">
        <f>SUMIFS(raw!$D$3:$D$3456,raw!$B$3:$B$3456,"="&amp;intermediate!$B270,raw!$C$3:$C$3456,"="&amp;intermediate!F$1)</f>
        <v>3.1</v>
      </c>
      <c r="G270">
        <f t="shared" si="18"/>
        <v>5.7</v>
      </c>
    </row>
    <row r="271" spans="2:7" x14ac:dyDescent="0.25">
      <c r="B271" s="3">
        <f t="shared" si="19"/>
        <v>42639</v>
      </c>
      <c r="C271" s="4">
        <f t="shared" si="16"/>
        <v>9</v>
      </c>
      <c r="D271" s="4">
        <f t="shared" si="17"/>
        <v>2016</v>
      </c>
      <c r="E271">
        <f>SUMIFS(raw!$D$3:$D$3456,raw!$B$3:$B$3456,"="&amp;intermediate!$B271,raw!$C$3:$C$3456,"="&amp;intermediate!E$1)</f>
        <v>2.6</v>
      </c>
      <c r="F271">
        <f>SUMIFS(raw!$D$3:$D$3456,raw!$B$3:$B$3456,"="&amp;intermediate!$B271,raw!$C$3:$C$3456,"="&amp;intermediate!F$1)</f>
        <v>3.1</v>
      </c>
      <c r="G271">
        <f t="shared" si="18"/>
        <v>5.7</v>
      </c>
    </row>
    <row r="272" spans="2:7" x14ac:dyDescent="0.25">
      <c r="B272" s="3">
        <f t="shared" si="19"/>
        <v>42640</v>
      </c>
      <c r="C272" s="4">
        <f t="shared" si="16"/>
        <v>9</v>
      </c>
      <c r="D272" s="4">
        <f t="shared" si="17"/>
        <v>2016</v>
      </c>
      <c r="E272">
        <f>SUMIFS(raw!$D$3:$D$3456,raw!$B$3:$B$3456,"="&amp;intermediate!$B272,raw!$C$3:$C$3456,"="&amp;intermediate!E$1)</f>
        <v>2.7</v>
      </c>
      <c r="F272">
        <f>SUMIFS(raw!$D$3:$D$3456,raw!$B$3:$B$3456,"="&amp;intermediate!$B272,raw!$C$3:$C$3456,"="&amp;intermediate!F$1)</f>
        <v>3.4</v>
      </c>
      <c r="G272">
        <f t="shared" si="18"/>
        <v>6.1</v>
      </c>
    </row>
    <row r="273" spans="2:7" x14ac:dyDescent="0.25">
      <c r="B273" s="3">
        <f t="shared" si="19"/>
        <v>42641</v>
      </c>
      <c r="C273" s="4">
        <f t="shared" si="16"/>
        <v>9</v>
      </c>
      <c r="D273" s="4">
        <f t="shared" si="17"/>
        <v>2016</v>
      </c>
      <c r="E273">
        <f>SUMIFS(raw!$D$3:$D$3456,raw!$B$3:$B$3456,"="&amp;intermediate!$B273,raw!$C$3:$C$3456,"="&amp;intermediate!E$1)</f>
        <v>2.2999999999999998</v>
      </c>
      <c r="F273">
        <f>SUMIFS(raw!$D$3:$D$3456,raw!$B$3:$B$3456,"="&amp;intermediate!$B273,raw!$C$3:$C$3456,"="&amp;intermediate!F$1)</f>
        <v>2.9</v>
      </c>
      <c r="G273">
        <f t="shared" si="18"/>
        <v>5.1999999999999993</v>
      </c>
    </row>
    <row r="274" spans="2:7" x14ac:dyDescent="0.25">
      <c r="B274" s="3">
        <f t="shared" si="19"/>
        <v>42642</v>
      </c>
      <c r="C274" s="4">
        <f t="shared" si="16"/>
        <v>9</v>
      </c>
      <c r="D274" s="4">
        <f t="shared" si="17"/>
        <v>2016</v>
      </c>
      <c r="E274">
        <f>SUMIFS(raw!$D$3:$D$3456,raw!$B$3:$B$3456,"="&amp;intermediate!$B274,raw!$C$3:$C$3456,"="&amp;intermediate!E$1)</f>
        <v>2.2999999999999998</v>
      </c>
      <c r="F274">
        <f>SUMIFS(raw!$D$3:$D$3456,raw!$B$3:$B$3456,"="&amp;intermediate!$B274,raw!$C$3:$C$3456,"="&amp;intermediate!F$1)</f>
        <v>2.9</v>
      </c>
      <c r="G274">
        <f t="shared" si="18"/>
        <v>5.1999999999999993</v>
      </c>
    </row>
    <row r="275" spans="2:7" x14ac:dyDescent="0.25">
      <c r="B275" s="3">
        <f t="shared" si="19"/>
        <v>42643</v>
      </c>
      <c r="C275" s="4">
        <f t="shared" si="16"/>
        <v>9</v>
      </c>
      <c r="D275" s="4">
        <f t="shared" si="17"/>
        <v>2016</v>
      </c>
      <c r="E275">
        <f>SUMIFS(raw!$D$3:$D$3456,raw!$B$3:$B$3456,"="&amp;intermediate!$B275,raw!$C$3:$C$3456,"="&amp;intermediate!E$1)</f>
        <v>2.7</v>
      </c>
      <c r="F275">
        <f>SUMIFS(raw!$D$3:$D$3456,raw!$B$3:$B$3456,"="&amp;intermediate!$B275,raw!$C$3:$C$3456,"="&amp;intermediate!F$1)</f>
        <v>3.2</v>
      </c>
      <c r="G275">
        <f t="shared" si="18"/>
        <v>5.9</v>
      </c>
    </row>
    <row r="276" spans="2:7" x14ac:dyDescent="0.25">
      <c r="B276" s="3">
        <f t="shared" si="19"/>
        <v>42644</v>
      </c>
      <c r="C276" s="4">
        <f t="shared" si="16"/>
        <v>10</v>
      </c>
      <c r="D276" s="4">
        <f t="shared" si="17"/>
        <v>2016</v>
      </c>
      <c r="E276">
        <f>SUMIFS(raw!$D$3:$D$3456,raw!$B$3:$B$3456,"="&amp;intermediate!$B276,raw!$C$3:$C$3456,"="&amp;intermediate!E$1)</f>
        <v>2.5</v>
      </c>
      <c r="F276">
        <f>SUMIFS(raw!$D$3:$D$3456,raw!$B$3:$B$3456,"="&amp;intermediate!$B276,raw!$C$3:$C$3456,"="&amp;intermediate!F$1)</f>
        <v>2.9</v>
      </c>
      <c r="G276">
        <f t="shared" si="18"/>
        <v>5.4</v>
      </c>
    </row>
    <row r="277" spans="2:7" x14ac:dyDescent="0.25">
      <c r="B277" s="3">
        <f t="shared" si="19"/>
        <v>42645</v>
      </c>
      <c r="C277" s="4">
        <f t="shared" si="16"/>
        <v>10</v>
      </c>
      <c r="D277" s="4">
        <f t="shared" si="17"/>
        <v>2016</v>
      </c>
      <c r="E277">
        <f>SUMIFS(raw!$D$3:$D$3456,raw!$B$3:$B$3456,"="&amp;intermediate!$B277,raw!$C$3:$C$3456,"="&amp;intermediate!E$1)</f>
        <v>2.5</v>
      </c>
      <c r="F277">
        <f>SUMIFS(raw!$D$3:$D$3456,raw!$B$3:$B$3456,"="&amp;intermediate!$B277,raw!$C$3:$C$3456,"="&amp;intermediate!F$1)</f>
        <v>2.8</v>
      </c>
      <c r="G277">
        <f t="shared" si="18"/>
        <v>5.3</v>
      </c>
    </row>
    <row r="278" spans="2:7" x14ac:dyDescent="0.25">
      <c r="B278" s="3">
        <f t="shared" si="19"/>
        <v>42646</v>
      </c>
      <c r="C278" s="4">
        <f t="shared" si="16"/>
        <v>10</v>
      </c>
      <c r="D278" s="4">
        <f t="shared" si="17"/>
        <v>2016</v>
      </c>
      <c r="E278">
        <f>SUMIFS(raw!$D$3:$D$3456,raw!$B$3:$B$3456,"="&amp;intermediate!$B278,raw!$C$3:$C$3456,"="&amp;intermediate!E$1)</f>
        <v>2.2000000000000002</v>
      </c>
      <c r="F278">
        <f>SUMIFS(raw!$D$3:$D$3456,raw!$B$3:$B$3456,"="&amp;intermediate!$B278,raw!$C$3:$C$3456,"="&amp;intermediate!F$1)</f>
        <v>2.5</v>
      </c>
      <c r="G278">
        <f t="shared" si="18"/>
        <v>4.7</v>
      </c>
    </row>
    <row r="279" spans="2:7" x14ac:dyDescent="0.25">
      <c r="B279" s="3">
        <f t="shared" si="19"/>
        <v>42647</v>
      </c>
      <c r="C279" s="4">
        <f t="shared" si="16"/>
        <v>10</v>
      </c>
      <c r="D279" s="4">
        <f t="shared" si="17"/>
        <v>2016</v>
      </c>
      <c r="E279">
        <f>SUMIFS(raw!$D$3:$D$3456,raw!$B$3:$B$3456,"="&amp;intermediate!$B279,raw!$C$3:$C$3456,"="&amp;intermediate!E$1)</f>
        <v>2.1</v>
      </c>
      <c r="F279">
        <f>SUMIFS(raw!$D$3:$D$3456,raw!$B$3:$B$3456,"="&amp;intermediate!$B279,raw!$C$3:$C$3456,"="&amp;intermediate!F$1)</f>
        <v>2.5</v>
      </c>
      <c r="G279">
        <f t="shared" si="18"/>
        <v>4.5999999999999996</v>
      </c>
    </row>
    <row r="280" spans="2:7" x14ac:dyDescent="0.25">
      <c r="B280" s="3">
        <f t="shared" si="19"/>
        <v>42648</v>
      </c>
      <c r="C280" s="4">
        <f t="shared" si="16"/>
        <v>10</v>
      </c>
      <c r="D280" s="4">
        <f t="shared" si="17"/>
        <v>2016</v>
      </c>
      <c r="E280">
        <f>SUMIFS(raw!$D$3:$D$3456,raw!$B$3:$B$3456,"="&amp;intermediate!$B280,raw!$C$3:$C$3456,"="&amp;intermediate!E$1)</f>
        <v>2.1</v>
      </c>
      <c r="F280">
        <f>SUMIFS(raw!$D$3:$D$3456,raw!$B$3:$B$3456,"="&amp;intermediate!$B280,raw!$C$3:$C$3456,"="&amp;intermediate!F$1)</f>
        <v>2.5</v>
      </c>
      <c r="G280">
        <f t="shared" si="18"/>
        <v>4.5999999999999996</v>
      </c>
    </row>
    <row r="281" spans="2:7" x14ac:dyDescent="0.25">
      <c r="B281" s="3">
        <f t="shared" si="19"/>
        <v>42649</v>
      </c>
      <c r="C281" s="4">
        <f t="shared" si="16"/>
        <v>10</v>
      </c>
      <c r="D281" s="4">
        <f t="shared" si="17"/>
        <v>2016</v>
      </c>
      <c r="E281">
        <f>SUMIFS(raw!$D$3:$D$3456,raw!$B$3:$B$3456,"="&amp;intermediate!$B281,raw!$C$3:$C$3456,"="&amp;intermediate!E$1)</f>
        <v>2.1</v>
      </c>
      <c r="F281">
        <f>SUMIFS(raw!$D$3:$D$3456,raw!$B$3:$B$3456,"="&amp;intermediate!$B281,raw!$C$3:$C$3456,"="&amp;intermediate!F$1)</f>
        <v>2.4</v>
      </c>
      <c r="G281">
        <f t="shared" si="18"/>
        <v>4.5</v>
      </c>
    </row>
    <row r="282" spans="2:7" x14ac:dyDescent="0.25">
      <c r="B282" s="3">
        <f t="shared" si="19"/>
        <v>42650</v>
      </c>
      <c r="C282" s="4">
        <f t="shared" si="16"/>
        <v>10</v>
      </c>
      <c r="D282" s="4">
        <f t="shared" si="17"/>
        <v>2016</v>
      </c>
      <c r="E282">
        <f>SUMIFS(raw!$D$3:$D$3456,raw!$B$3:$B$3456,"="&amp;intermediate!$B282,raw!$C$3:$C$3456,"="&amp;intermediate!E$1)</f>
        <v>2</v>
      </c>
      <c r="F282">
        <f>SUMIFS(raw!$D$3:$D$3456,raw!$B$3:$B$3456,"="&amp;intermediate!$B282,raw!$C$3:$C$3456,"="&amp;intermediate!F$1)</f>
        <v>2.2999999999999998</v>
      </c>
      <c r="G282">
        <f t="shared" si="18"/>
        <v>4.3</v>
      </c>
    </row>
    <row r="283" spans="2:7" x14ac:dyDescent="0.25">
      <c r="B283" s="3">
        <f t="shared" si="19"/>
        <v>42651</v>
      </c>
      <c r="C283" s="4">
        <f t="shared" si="16"/>
        <v>10</v>
      </c>
      <c r="D283" s="4">
        <f t="shared" si="17"/>
        <v>2016</v>
      </c>
      <c r="E283">
        <f>SUMIFS(raw!$D$3:$D$3456,raw!$B$3:$B$3456,"="&amp;intermediate!$B283,raw!$C$3:$C$3456,"="&amp;intermediate!E$1)</f>
        <v>3.5</v>
      </c>
      <c r="F283">
        <f>SUMIFS(raw!$D$3:$D$3456,raw!$B$3:$B$3456,"="&amp;intermediate!$B283,raw!$C$3:$C$3456,"="&amp;intermediate!F$1)</f>
        <v>4.8</v>
      </c>
      <c r="G283">
        <f t="shared" si="18"/>
        <v>8.3000000000000007</v>
      </c>
    </row>
    <row r="284" spans="2:7" x14ac:dyDescent="0.25">
      <c r="B284" s="3">
        <f t="shared" si="19"/>
        <v>42652</v>
      </c>
      <c r="C284" s="4">
        <f t="shared" si="16"/>
        <v>10</v>
      </c>
      <c r="D284" s="4">
        <f t="shared" si="17"/>
        <v>2016</v>
      </c>
      <c r="E284">
        <f>SUMIFS(raw!$D$3:$D$3456,raw!$B$3:$B$3456,"="&amp;intermediate!$B284,raw!$C$3:$C$3456,"="&amp;intermediate!E$1)</f>
        <v>10.6</v>
      </c>
      <c r="F284">
        <f>SUMIFS(raw!$D$3:$D$3456,raw!$B$3:$B$3456,"="&amp;intermediate!$B284,raw!$C$3:$C$3456,"="&amp;intermediate!F$1)</f>
        <v>6.5</v>
      </c>
      <c r="G284">
        <f t="shared" si="18"/>
        <v>17.100000000000001</v>
      </c>
    </row>
    <row r="285" spans="2:7" x14ac:dyDescent="0.25">
      <c r="B285" s="3">
        <f t="shared" si="19"/>
        <v>42653</v>
      </c>
      <c r="C285" s="4">
        <f t="shared" si="16"/>
        <v>10</v>
      </c>
      <c r="D285" s="4">
        <f t="shared" si="17"/>
        <v>2016</v>
      </c>
      <c r="E285">
        <f>SUMIFS(raw!$D$3:$D$3456,raw!$B$3:$B$3456,"="&amp;intermediate!$B285,raw!$C$3:$C$3456,"="&amp;intermediate!E$1)</f>
        <v>10.6</v>
      </c>
      <c r="F285">
        <f>SUMIFS(raw!$D$3:$D$3456,raw!$B$3:$B$3456,"="&amp;intermediate!$B285,raw!$C$3:$C$3456,"="&amp;intermediate!F$1)</f>
        <v>6.5</v>
      </c>
      <c r="G285">
        <f t="shared" si="18"/>
        <v>17.100000000000001</v>
      </c>
    </row>
    <row r="286" spans="2:7" x14ac:dyDescent="0.25">
      <c r="B286" s="3">
        <f t="shared" si="19"/>
        <v>42654</v>
      </c>
      <c r="C286" s="4">
        <f t="shared" si="16"/>
        <v>10</v>
      </c>
      <c r="D286" s="4">
        <f t="shared" si="17"/>
        <v>2016</v>
      </c>
      <c r="E286">
        <f>SUMIFS(raw!$D$3:$D$3456,raw!$B$3:$B$3456,"="&amp;intermediate!$B286,raw!$C$3:$C$3456,"="&amp;intermediate!E$1)</f>
        <v>10.6</v>
      </c>
      <c r="F286">
        <f>SUMIFS(raw!$D$3:$D$3456,raw!$B$3:$B$3456,"="&amp;intermediate!$B286,raw!$C$3:$C$3456,"="&amp;intermediate!F$1)</f>
        <v>6.5</v>
      </c>
      <c r="G286">
        <f t="shared" si="18"/>
        <v>17.100000000000001</v>
      </c>
    </row>
    <row r="287" spans="2:7" x14ac:dyDescent="0.25">
      <c r="B287" s="3">
        <f t="shared" si="19"/>
        <v>42655</v>
      </c>
      <c r="C287" s="4">
        <f t="shared" si="16"/>
        <v>10</v>
      </c>
      <c r="D287" s="4">
        <f t="shared" si="17"/>
        <v>2016</v>
      </c>
      <c r="E287">
        <f>SUMIFS(raw!$D$3:$D$3456,raw!$B$3:$B$3456,"="&amp;intermediate!$B287,raw!$C$3:$C$3456,"="&amp;intermediate!E$1)</f>
        <v>10.6</v>
      </c>
      <c r="F287">
        <f>SUMIFS(raw!$D$3:$D$3456,raw!$B$3:$B$3456,"="&amp;intermediate!$B287,raw!$C$3:$C$3456,"="&amp;intermediate!F$1)</f>
        <v>6.5</v>
      </c>
      <c r="G287">
        <f t="shared" si="18"/>
        <v>17.100000000000001</v>
      </c>
    </row>
    <row r="288" spans="2:7" x14ac:dyDescent="0.25">
      <c r="B288" s="3">
        <f t="shared" si="19"/>
        <v>42656</v>
      </c>
      <c r="C288" s="4">
        <f t="shared" si="16"/>
        <v>10</v>
      </c>
      <c r="D288" s="4">
        <f t="shared" si="17"/>
        <v>2016</v>
      </c>
      <c r="E288">
        <f>SUMIFS(raw!$D$3:$D$3456,raw!$B$3:$B$3456,"="&amp;intermediate!$B288,raw!$C$3:$C$3456,"="&amp;intermediate!E$1)</f>
        <v>9.6999999999999993</v>
      </c>
      <c r="F288">
        <f>SUMIFS(raw!$D$3:$D$3456,raw!$B$3:$B$3456,"="&amp;intermediate!$B288,raw!$C$3:$C$3456,"="&amp;intermediate!F$1)</f>
        <v>0</v>
      </c>
      <c r="G288">
        <f t="shared" si="18"/>
        <v>9.6999999999999993</v>
      </c>
    </row>
    <row r="289" spans="2:7" x14ac:dyDescent="0.25">
      <c r="B289" s="3">
        <f t="shared" si="19"/>
        <v>42657</v>
      </c>
      <c r="C289" s="4">
        <f t="shared" si="16"/>
        <v>10</v>
      </c>
      <c r="D289" s="4">
        <f t="shared" si="17"/>
        <v>2016</v>
      </c>
      <c r="E289">
        <f>SUMIFS(raw!$D$3:$D$3456,raw!$B$3:$B$3456,"="&amp;intermediate!$B289,raw!$C$3:$C$3456,"="&amp;intermediate!E$1)</f>
        <v>12.7</v>
      </c>
      <c r="F289">
        <f>SUMIFS(raw!$D$3:$D$3456,raw!$B$3:$B$3456,"="&amp;intermediate!$B289,raw!$C$3:$C$3456,"="&amp;intermediate!F$1)</f>
        <v>0</v>
      </c>
      <c r="G289">
        <f t="shared" si="18"/>
        <v>12.7</v>
      </c>
    </row>
    <row r="290" spans="2:7" x14ac:dyDescent="0.25">
      <c r="B290" s="3">
        <f t="shared" si="19"/>
        <v>42658</v>
      </c>
      <c r="C290" s="4">
        <f t="shared" si="16"/>
        <v>10</v>
      </c>
      <c r="D290" s="4">
        <f t="shared" si="17"/>
        <v>2016</v>
      </c>
      <c r="E290">
        <f>SUMIFS(raw!$D$3:$D$3456,raw!$B$3:$B$3456,"="&amp;intermediate!$B290,raw!$C$3:$C$3456,"="&amp;intermediate!E$1)</f>
        <v>12.4</v>
      </c>
      <c r="F290">
        <f>SUMIFS(raw!$D$3:$D$3456,raw!$B$3:$B$3456,"="&amp;intermediate!$B290,raw!$C$3:$C$3456,"="&amp;intermediate!F$1)</f>
        <v>0</v>
      </c>
      <c r="G290">
        <f t="shared" si="18"/>
        <v>12.4</v>
      </c>
    </row>
    <row r="291" spans="2:7" x14ac:dyDescent="0.25">
      <c r="B291" s="3">
        <f t="shared" si="19"/>
        <v>42659</v>
      </c>
      <c r="C291" s="4">
        <f t="shared" si="16"/>
        <v>10</v>
      </c>
      <c r="D291" s="4">
        <f t="shared" si="17"/>
        <v>2016</v>
      </c>
      <c r="E291">
        <f>SUMIFS(raw!$D$3:$D$3456,raw!$B$3:$B$3456,"="&amp;intermediate!$B291,raw!$C$3:$C$3456,"="&amp;intermediate!E$1)</f>
        <v>12.4</v>
      </c>
      <c r="F291">
        <f>SUMIFS(raw!$D$3:$D$3456,raw!$B$3:$B$3456,"="&amp;intermediate!$B291,raw!$C$3:$C$3456,"="&amp;intermediate!F$1)</f>
        <v>0</v>
      </c>
      <c r="G291">
        <f t="shared" si="18"/>
        <v>12.4</v>
      </c>
    </row>
    <row r="292" spans="2:7" x14ac:dyDescent="0.25">
      <c r="B292" s="3">
        <f t="shared" si="19"/>
        <v>42660</v>
      </c>
      <c r="C292" s="4">
        <f t="shared" si="16"/>
        <v>10</v>
      </c>
      <c r="D292" s="4">
        <f t="shared" si="17"/>
        <v>2016</v>
      </c>
      <c r="E292">
        <f>SUMIFS(raw!$D$3:$D$3456,raw!$B$3:$B$3456,"="&amp;intermediate!$B292,raw!$C$3:$C$3456,"="&amp;intermediate!E$1)</f>
        <v>12.1</v>
      </c>
      <c r="F292">
        <f>SUMIFS(raw!$D$3:$D$3456,raw!$B$3:$B$3456,"="&amp;intermediate!$B292,raw!$C$3:$C$3456,"="&amp;intermediate!F$1)</f>
        <v>0</v>
      </c>
      <c r="G292">
        <f t="shared" si="18"/>
        <v>12.1</v>
      </c>
    </row>
    <row r="293" spans="2:7" x14ac:dyDescent="0.25">
      <c r="B293" s="3">
        <f t="shared" si="19"/>
        <v>42661</v>
      </c>
      <c r="C293" s="4">
        <f t="shared" si="16"/>
        <v>10</v>
      </c>
      <c r="D293" s="4">
        <f t="shared" si="17"/>
        <v>2016</v>
      </c>
      <c r="E293">
        <f>SUMIFS(raw!$D$3:$D$3456,raw!$B$3:$B$3456,"="&amp;intermediate!$B293,raw!$C$3:$C$3456,"="&amp;intermediate!E$1)</f>
        <v>12.3</v>
      </c>
      <c r="F293">
        <f>SUMIFS(raw!$D$3:$D$3456,raw!$B$3:$B$3456,"="&amp;intermediate!$B293,raw!$C$3:$C$3456,"="&amp;intermediate!F$1)</f>
        <v>0</v>
      </c>
      <c r="G293">
        <f t="shared" si="18"/>
        <v>12.3</v>
      </c>
    </row>
    <row r="294" spans="2:7" x14ac:dyDescent="0.25">
      <c r="B294" s="3">
        <f t="shared" si="19"/>
        <v>42662</v>
      </c>
      <c r="C294" s="4">
        <f t="shared" si="16"/>
        <v>10</v>
      </c>
      <c r="D294" s="4">
        <f t="shared" si="17"/>
        <v>2016</v>
      </c>
      <c r="E294">
        <f>SUMIFS(raw!$D$3:$D$3456,raw!$B$3:$B$3456,"="&amp;intermediate!$B294,raw!$C$3:$C$3456,"="&amp;intermediate!E$1)</f>
        <v>11.5</v>
      </c>
      <c r="F294">
        <f>SUMIFS(raw!$D$3:$D$3456,raw!$B$3:$B$3456,"="&amp;intermediate!$B294,raw!$C$3:$C$3456,"="&amp;intermediate!F$1)</f>
        <v>0</v>
      </c>
      <c r="G294">
        <f t="shared" si="18"/>
        <v>11.5</v>
      </c>
    </row>
    <row r="295" spans="2:7" x14ac:dyDescent="0.25">
      <c r="B295" s="3">
        <f t="shared" si="19"/>
        <v>42663</v>
      </c>
      <c r="C295" s="4">
        <f t="shared" si="16"/>
        <v>10</v>
      </c>
      <c r="D295" s="4">
        <f t="shared" si="17"/>
        <v>2016</v>
      </c>
      <c r="E295">
        <f>SUMIFS(raw!$D$3:$D$3456,raw!$B$3:$B$3456,"="&amp;intermediate!$B295,raw!$C$3:$C$3456,"="&amp;intermediate!E$1)</f>
        <v>11.1</v>
      </c>
      <c r="F295">
        <f>SUMIFS(raw!$D$3:$D$3456,raw!$B$3:$B$3456,"="&amp;intermediate!$B295,raw!$C$3:$C$3456,"="&amp;intermediate!F$1)</f>
        <v>0</v>
      </c>
      <c r="G295">
        <f t="shared" si="18"/>
        <v>11.1</v>
      </c>
    </row>
    <row r="296" spans="2:7" x14ac:dyDescent="0.25">
      <c r="B296" s="3">
        <f t="shared" si="19"/>
        <v>42664</v>
      </c>
      <c r="C296" s="4">
        <f t="shared" si="16"/>
        <v>10</v>
      </c>
      <c r="D296" s="4">
        <f t="shared" si="17"/>
        <v>2016</v>
      </c>
      <c r="E296">
        <f>SUMIFS(raw!$D$3:$D$3456,raw!$B$3:$B$3456,"="&amp;intermediate!$B296,raw!$C$3:$C$3456,"="&amp;intermediate!E$1)</f>
        <v>11.3</v>
      </c>
      <c r="F296">
        <f>SUMIFS(raw!$D$3:$D$3456,raw!$B$3:$B$3456,"="&amp;intermediate!$B296,raw!$C$3:$C$3456,"="&amp;intermediate!F$1)</f>
        <v>0</v>
      </c>
      <c r="G296">
        <f t="shared" si="18"/>
        <v>11.3</v>
      </c>
    </row>
    <row r="297" spans="2:7" x14ac:dyDescent="0.25">
      <c r="B297" s="3">
        <f t="shared" si="19"/>
        <v>42665</v>
      </c>
      <c r="C297" s="4">
        <f t="shared" si="16"/>
        <v>10</v>
      </c>
      <c r="D297" s="4">
        <f t="shared" si="17"/>
        <v>2016</v>
      </c>
      <c r="E297">
        <f>SUMIFS(raw!$D$3:$D$3456,raw!$B$3:$B$3456,"="&amp;intermediate!$B297,raw!$C$3:$C$3456,"="&amp;intermediate!E$1)</f>
        <v>10.7</v>
      </c>
      <c r="F297">
        <f>SUMIFS(raw!$D$3:$D$3456,raw!$B$3:$B$3456,"="&amp;intermediate!$B297,raw!$C$3:$C$3456,"="&amp;intermediate!F$1)</f>
        <v>0</v>
      </c>
      <c r="G297">
        <f t="shared" si="18"/>
        <v>10.7</v>
      </c>
    </row>
    <row r="298" spans="2:7" x14ac:dyDescent="0.25">
      <c r="B298" s="3">
        <f t="shared" si="19"/>
        <v>42666</v>
      </c>
      <c r="C298" s="4">
        <f t="shared" si="16"/>
        <v>10</v>
      </c>
      <c r="D298" s="4">
        <f t="shared" si="17"/>
        <v>2016</v>
      </c>
      <c r="E298">
        <f>SUMIFS(raw!$D$3:$D$3456,raw!$B$3:$B$3456,"="&amp;intermediate!$B298,raw!$C$3:$C$3456,"="&amp;intermediate!E$1)</f>
        <v>9.6999999999999993</v>
      </c>
      <c r="F298">
        <f>SUMIFS(raw!$D$3:$D$3456,raw!$B$3:$B$3456,"="&amp;intermediate!$B298,raw!$C$3:$C$3456,"="&amp;intermediate!F$1)</f>
        <v>0</v>
      </c>
      <c r="G298">
        <f t="shared" si="18"/>
        <v>9.6999999999999993</v>
      </c>
    </row>
    <row r="299" spans="2:7" x14ac:dyDescent="0.25">
      <c r="B299" s="3">
        <f t="shared" si="19"/>
        <v>42667</v>
      </c>
      <c r="C299" s="4">
        <f t="shared" si="16"/>
        <v>10</v>
      </c>
      <c r="D299" s="4">
        <f t="shared" si="17"/>
        <v>2016</v>
      </c>
      <c r="E299">
        <f>SUMIFS(raw!$D$3:$D$3456,raw!$B$3:$B$3456,"="&amp;intermediate!$B299,raw!$C$3:$C$3456,"="&amp;intermediate!E$1)</f>
        <v>9.4</v>
      </c>
      <c r="F299">
        <f>SUMIFS(raw!$D$3:$D$3456,raw!$B$3:$B$3456,"="&amp;intermediate!$B299,raw!$C$3:$C$3456,"="&amp;intermediate!F$1)</f>
        <v>0</v>
      </c>
      <c r="G299">
        <f t="shared" si="18"/>
        <v>9.4</v>
      </c>
    </row>
    <row r="300" spans="2:7" x14ac:dyDescent="0.25">
      <c r="B300" s="3">
        <f t="shared" si="19"/>
        <v>42668</v>
      </c>
      <c r="C300" s="4">
        <f t="shared" si="16"/>
        <v>10</v>
      </c>
      <c r="D300" s="4">
        <f t="shared" si="17"/>
        <v>2016</v>
      </c>
      <c r="E300">
        <f>SUMIFS(raw!$D$3:$D$3456,raw!$B$3:$B$3456,"="&amp;intermediate!$B300,raw!$C$3:$C$3456,"="&amp;intermediate!E$1)</f>
        <v>9.5</v>
      </c>
      <c r="F300">
        <f>SUMIFS(raw!$D$3:$D$3456,raw!$B$3:$B$3456,"="&amp;intermediate!$B300,raw!$C$3:$C$3456,"="&amp;intermediate!F$1)</f>
        <v>0</v>
      </c>
      <c r="G300">
        <f t="shared" si="18"/>
        <v>9.5</v>
      </c>
    </row>
    <row r="301" spans="2:7" x14ac:dyDescent="0.25">
      <c r="B301" s="3">
        <f t="shared" si="19"/>
        <v>42669</v>
      </c>
      <c r="C301" s="4">
        <f t="shared" si="16"/>
        <v>10</v>
      </c>
      <c r="D301" s="4">
        <f t="shared" si="17"/>
        <v>2016</v>
      </c>
      <c r="E301">
        <f>SUMIFS(raw!$D$3:$D$3456,raw!$B$3:$B$3456,"="&amp;intermediate!$B301,raw!$C$3:$C$3456,"="&amp;intermediate!E$1)</f>
        <v>8.8000000000000007</v>
      </c>
      <c r="F301">
        <f>SUMIFS(raw!$D$3:$D$3456,raw!$B$3:$B$3456,"="&amp;intermediate!$B301,raw!$C$3:$C$3456,"="&amp;intermediate!F$1)</f>
        <v>0</v>
      </c>
      <c r="G301">
        <f t="shared" si="18"/>
        <v>8.8000000000000007</v>
      </c>
    </row>
    <row r="302" spans="2:7" x14ac:dyDescent="0.25">
      <c r="B302" s="3">
        <f t="shared" si="19"/>
        <v>42670</v>
      </c>
      <c r="C302" s="4">
        <f t="shared" si="16"/>
        <v>10</v>
      </c>
      <c r="D302" s="4">
        <f t="shared" si="17"/>
        <v>2016</v>
      </c>
      <c r="E302">
        <f>SUMIFS(raw!$D$3:$D$3456,raw!$B$3:$B$3456,"="&amp;intermediate!$B302,raw!$C$3:$C$3456,"="&amp;intermediate!E$1)</f>
        <v>8.8000000000000007</v>
      </c>
      <c r="F302">
        <f>SUMIFS(raw!$D$3:$D$3456,raw!$B$3:$B$3456,"="&amp;intermediate!$B302,raw!$C$3:$C$3456,"="&amp;intermediate!F$1)</f>
        <v>0</v>
      </c>
      <c r="G302">
        <f t="shared" si="18"/>
        <v>8.8000000000000007</v>
      </c>
    </row>
    <row r="303" spans="2:7" x14ac:dyDescent="0.25">
      <c r="B303" s="3">
        <f t="shared" si="19"/>
        <v>42671</v>
      </c>
      <c r="C303" s="4">
        <f t="shared" si="16"/>
        <v>10</v>
      </c>
      <c r="D303" s="4">
        <f t="shared" si="17"/>
        <v>2016</v>
      </c>
      <c r="E303">
        <f>SUMIFS(raw!$D$3:$D$3456,raw!$B$3:$B$3456,"="&amp;intermediate!$B303,raw!$C$3:$C$3456,"="&amp;intermediate!E$1)</f>
        <v>8.8000000000000007</v>
      </c>
      <c r="F303">
        <f>SUMIFS(raw!$D$3:$D$3456,raw!$B$3:$B$3456,"="&amp;intermediate!$B303,raw!$C$3:$C$3456,"="&amp;intermediate!F$1)</f>
        <v>0</v>
      </c>
      <c r="G303">
        <f t="shared" si="18"/>
        <v>8.8000000000000007</v>
      </c>
    </row>
    <row r="304" spans="2:7" x14ac:dyDescent="0.25">
      <c r="B304" s="3">
        <f t="shared" si="19"/>
        <v>42672</v>
      </c>
      <c r="C304" s="4">
        <f t="shared" si="16"/>
        <v>10</v>
      </c>
      <c r="D304" s="4">
        <f t="shared" si="17"/>
        <v>2016</v>
      </c>
      <c r="E304">
        <f>SUMIFS(raw!$D$3:$D$3456,raw!$B$3:$B$3456,"="&amp;intermediate!$B304,raw!$C$3:$C$3456,"="&amp;intermediate!E$1)</f>
        <v>8.1999999999999993</v>
      </c>
      <c r="F304">
        <f>SUMIFS(raw!$D$3:$D$3456,raw!$B$3:$B$3456,"="&amp;intermediate!$B304,raw!$C$3:$C$3456,"="&amp;intermediate!F$1)</f>
        <v>0</v>
      </c>
      <c r="G304">
        <f t="shared" si="18"/>
        <v>8.1999999999999993</v>
      </c>
    </row>
    <row r="305" spans="2:7" x14ac:dyDescent="0.25">
      <c r="B305" s="3">
        <f t="shared" si="19"/>
        <v>42673</v>
      </c>
      <c r="C305" s="4">
        <f t="shared" si="16"/>
        <v>10</v>
      </c>
      <c r="D305" s="4">
        <f t="shared" si="17"/>
        <v>2016</v>
      </c>
      <c r="E305">
        <f>SUMIFS(raw!$D$3:$D$3456,raw!$B$3:$B$3456,"="&amp;intermediate!$B305,raw!$C$3:$C$3456,"="&amp;intermediate!E$1)</f>
        <v>8.1999999999999993</v>
      </c>
      <c r="F305">
        <f>SUMIFS(raw!$D$3:$D$3456,raw!$B$3:$B$3456,"="&amp;intermediate!$B305,raw!$C$3:$C$3456,"="&amp;intermediate!F$1)</f>
        <v>0</v>
      </c>
      <c r="G305">
        <f t="shared" si="18"/>
        <v>8.1999999999999993</v>
      </c>
    </row>
    <row r="306" spans="2:7" x14ac:dyDescent="0.25">
      <c r="B306" s="3">
        <f t="shared" si="19"/>
        <v>42674</v>
      </c>
      <c r="C306" s="4">
        <f t="shared" si="16"/>
        <v>10</v>
      </c>
      <c r="D306" s="4">
        <f t="shared" si="17"/>
        <v>2016</v>
      </c>
      <c r="E306">
        <f>SUMIFS(raw!$D$3:$D$3456,raw!$B$3:$B$3456,"="&amp;intermediate!$B306,raw!$C$3:$C$3456,"="&amp;intermediate!E$1)</f>
        <v>8</v>
      </c>
      <c r="F306">
        <f>SUMIFS(raw!$D$3:$D$3456,raw!$B$3:$B$3456,"="&amp;intermediate!$B306,raw!$C$3:$C$3456,"="&amp;intermediate!F$1)</f>
        <v>0</v>
      </c>
      <c r="G306">
        <f t="shared" si="18"/>
        <v>8</v>
      </c>
    </row>
    <row r="307" spans="2:7" x14ac:dyDescent="0.25">
      <c r="B307" s="3">
        <f t="shared" si="19"/>
        <v>42675</v>
      </c>
      <c r="C307" s="4">
        <f t="shared" si="16"/>
        <v>11</v>
      </c>
      <c r="D307" s="4">
        <f t="shared" si="17"/>
        <v>2016</v>
      </c>
      <c r="E307">
        <f>SUMIFS(raw!$D$3:$D$3456,raw!$B$3:$B$3456,"="&amp;intermediate!$B307,raw!$C$3:$C$3456,"="&amp;intermediate!E$1)</f>
        <v>8</v>
      </c>
      <c r="F307">
        <f>SUMIFS(raw!$D$3:$D$3456,raw!$B$3:$B$3456,"="&amp;intermediate!$B307,raw!$C$3:$C$3456,"="&amp;intermediate!F$1)</f>
        <v>0</v>
      </c>
      <c r="G307">
        <f t="shared" si="18"/>
        <v>8</v>
      </c>
    </row>
    <row r="308" spans="2:7" x14ac:dyDescent="0.25">
      <c r="B308" s="3">
        <f t="shared" si="19"/>
        <v>42676</v>
      </c>
      <c r="C308" s="4">
        <f t="shared" si="16"/>
        <v>11</v>
      </c>
      <c r="D308" s="4">
        <f t="shared" si="17"/>
        <v>2016</v>
      </c>
      <c r="E308">
        <f>SUMIFS(raw!$D$3:$D$3456,raw!$B$3:$B$3456,"="&amp;intermediate!$B308,raw!$C$3:$C$3456,"="&amp;intermediate!E$1)</f>
        <v>7.8</v>
      </c>
      <c r="F308">
        <f>SUMIFS(raw!$D$3:$D$3456,raw!$B$3:$B$3456,"="&amp;intermediate!$B308,raw!$C$3:$C$3456,"="&amp;intermediate!F$1)</f>
        <v>0</v>
      </c>
      <c r="G308">
        <f t="shared" si="18"/>
        <v>7.8</v>
      </c>
    </row>
    <row r="309" spans="2:7" x14ac:dyDescent="0.25">
      <c r="B309" s="3">
        <f t="shared" si="19"/>
        <v>42677</v>
      </c>
      <c r="C309" s="4">
        <f t="shared" si="16"/>
        <v>11</v>
      </c>
      <c r="D309" s="4">
        <f t="shared" si="17"/>
        <v>2016</v>
      </c>
      <c r="E309">
        <f>SUMIFS(raw!$D$3:$D$3456,raw!$B$3:$B$3456,"="&amp;intermediate!$B309,raw!$C$3:$C$3456,"="&amp;intermediate!E$1)</f>
        <v>4.0999999999999996</v>
      </c>
      <c r="F309">
        <f>SUMIFS(raw!$D$3:$D$3456,raw!$B$3:$B$3456,"="&amp;intermediate!$B309,raw!$C$3:$C$3456,"="&amp;intermediate!F$1)</f>
        <v>3.8</v>
      </c>
      <c r="G309">
        <f t="shared" si="18"/>
        <v>7.8999999999999995</v>
      </c>
    </row>
    <row r="310" spans="2:7" x14ac:dyDescent="0.25">
      <c r="B310" s="3">
        <f t="shared" si="19"/>
        <v>42678</v>
      </c>
      <c r="C310" s="4">
        <f t="shared" si="16"/>
        <v>11</v>
      </c>
      <c r="D310" s="4">
        <f t="shared" si="17"/>
        <v>2016</v>
      </c>
      <c r="E310">
        <f>SUMIFS(raw!$D$3:$D$3456,raw!$B$3:$B$3456,"="&amp;intermediate!$B310,raw!$C$3:$C$3456,"="&amp;intermediate!E$1)</f>
        <v>3.6</v>
      </c>
      <c r="F310">
        <f>SUMIFS(raw!$D$3:$D$3456,raw!$B$3:$B$3456,"="&amp;intermediate!$B310,raw!$C$3:$C$3456,"="&amp;intermediate!F$1)</f>
        <v>4.0999999999999996</v>
      </c>
      <c r="G310">
        <f t="shared" si="18"/>
        <v>7.6999999999999993</v>
      </c>
    </row>
    <row r="311" spans="2:7" x14ac:dyDescent="0.25">
      <c r="B311" s="3">
        <f t="shared" si="19"/>
        <v>42679</v>
      </c>
      <c r="C311" s="4">
        <f t="shared" si="16"/>
        <v>11</v>
      </c>
      <c r="D311" s="4">
        <f t="shared" si="17"/>
        <v>2016</v>
      </c>
      <c r="E311">
        <f>SUMIFS(raw!$D$3:$D$3456,raw!$B$3:$B$3456,"="&amp;intermediate!$B311,raw!$C$3:$C$3456,"="&amp;intermediate!E$1)</f>
        <v>3.5</v>
      </c>
      <c r="F311">
        <f>SUMIFS(raw!$D$3:$D$3456,raw!$B$3:$B$3456,"="&amp;intermediate!$B311,raw!$C$3:$C$3456,"="&amp;intermediate!F$1)</f>
        <v>4.2</v>
      </c>
      <c r="G311">
        <f t="shared" si="18"/>
        <v>7.7</v>
      </c>
    </row>
    <row r="312" spans="2:7" x14ac:dyDescent="0.25">
      <c r="B312" s="3">
        <f t="shared" si="19"/>
        <v>42680</v>
      </c>
      <c r="C312" s="4">
        <f t="shared" si="16"/>
        <v>11</v>
      </c>
      <c r="D312" s="4">
        <f t="shared" si="17"/>
        <v>2016</v>
      </c>
      <c r="E312">
        <f>SUMIFS(raw!$D$3:$D$3456,raw!$B$3:$B$3456,"="&amp;intermediate!$B312,raw!$C$3:$C$3456,"="&amp;intermediate!E$1)</f>
        <v>0</v>
      </c>
      <c r="F312">
        <f>SUMIFS(raw!$D$3:$D$3456,raw!$B$3:$B$3456,"="&amp;intermediate!$B312,raw!$C$3:$C$3456,"="&amp;intermediate!F$1)</f>
        <v>0.1</v>
      </c>
      <c r="G312">
        <f t="shared" si="18"/>
        <v>0.1</v>
      </c>
    </row>
    <row r="313" spans="2:7" x14ac:dyDescent="0.25">
      <c r="B313" s="3">
        <f t="shared" si="19"/>
        <v>42681</v>
      </c>
      <c r="C313" s="4">
        <f t="shared" si="16"/>
        <v>11</v>
      </c>
      <c r="D313" s="4">
        <f t="shared" si="17"/>
        <v>2016</v>
      </c>
      <c r="E313">
        <f>SUMIFS(raw!$D$3:$D$3456,raw!$B$3:$B$3456,"="&amp;intermediate!$B313,raw!$C$3:$C$3456,"="&amp;intermediate!E$1)</f>
        <v>0</v>
      </c>
      <c r="F313">
        <f>SUMIFS(raw!$D$3:$D$3456,raw!$B$3:$B$3456,"="&amp;intermediate!$B313,raw!$C$3:$C$3456,"="&amp;intermediate!F$1)</f>
        <v>0.1</v>
      </c>
      <c r="G313">
        <f t="shared" si="18"/>
        <v>0.1</v>
      </c>
    </row>
    <row r="314" spans="2:7" x14ac:dyDescent="0.25">
      <c r="B314" s="3">
        <f t="shared" si="19"/>
        <v>42682</v>
      </c>
      <c r="C314" s="4">
        <f t="shared" si="16"/>
        <v>11</v>
      </c>
      <c r="D314" s="4">
        <f t="shared" si="17"/>
        <v>2016</v>
      </c>
      <c r="E314">
        <f>SUMIFS(raw!$D$3:$D$3456,raw!$B$3:$B$3456,"="&amp;intermediate!$B314,raw!$C$3:$C$3456,"="&amp;intermediate!E$1)</f>
        <v>0.1</v>
      </c>
      <c r="F314">
        <f>SUMIFS(raw!$D$3:$D$3456,raw!$B$3:$B$3456,"="&amp;intermediate!$B314,raw!$C$3:$C$3456,"="&amp;intermediate!F$1)</f>
        <v>0.1</v>
      </c>
      <c r="G314">
        <f t="shared" si="18"/>
        <v>0.2</v>
      </c>
    </row>
    <row r="315" spans="2:7" x14ac:dyDescent="0.25">
      <c r="B315" s="3">
        <f t="shared" si="19"/>
        <v>42683</v>
      </c>
      <c r="C315" s="4">
        <f t="shared" si="16"/>
        <v>11</v>
      </c>
      <c r="D315" s="4">
        <f t="shared" si="17"/>
        <v>2016</v>
      </c>
      <c r="E315">
        <f>SUMIFS(raw!$D$3:$D$3456,raw!$B$3:$B$3456,"="&amp;intermediate!$B315,raw!$C$3:$C$3456,"="&amp;intermediate!E$1)</f>
        <v>0</v>
      </c>
      <c r="F315">
        <f>SUMIFS(raw!$D$3:$D$3456,raw!$B$3:$B$3456,"="&amp;intermediate!$B315,raw!$C$3:$C$3456,"="&amp;intermediate!F$1)</f>
        <v>0</v>
      </c>
      <c r="G315">
        <f t="shared" si="18"/>
        <v>0</v>
      </c>
    </row>
    <row r="316" spans="2:7" x14ac:dyDescent="0.25">
      <c r="B316" s="3">
        <f t="shared" si="19"/>
        <v>42684</v>
      </c>
      <c r="C316" s="4">
        <f t="shared" si="16"/>
        <v>11</v>
      </c>
      <c r="D316" s="4">
        <f t="shared" si="17"/>
        <v>2016</v>
      </c>
      <c r="E316">
        <f>SUMIFS(raw!$D$3:$D$3456,raw!$B$3:$B$3456,"="&amp;intermediate!$B316,raw!$C$3:$C$3456,"="&amp;intermediate!E$1)</f>
        <v>3.2</v>
      </c>
      <c r="F316">
        <f>SUMIFS(raw!$D$3:$D$3456,raw!$B$3:$B$3456,"="&amp;intermediate!$B316,raw!$C$3:$C$3456,"="&amp;intermediate!F$1)</f>
        <v>3.7</v>
      </c>
      <c r="G316">
        <f t="shared" si="18"/>
        <v>6.9</v>
      </c>
    </row>
    <row r="317" spans="2:7" x14ac:dyDescent="0.25">
      <c r="B317" s="3">
        <f t="shared" si="19"/>
        <v>42685</v>
      </c>
      <c r="C317" s="4">
        <f t="shared" si="16"/>
        <v>11</v>
      </c>
      <c r="D317" s="4">
        <f t="shared" si="17"/>
        <v>2016</v>
      </c>
      <c r="E317">
        <f>SUMIFS(raw!$D$3:$D$3456,raw!$B$3:$B$3456,"="&amp;intermediate!$B317,raw!$C$3:$C$3456,"="&amp;intermediate!E$1)</f>
        <v>3.1</v>
      </c>
      <c r="F317">
        <f>SUMIFS(raw!$D$3:$D$3456,raw!$B$3:$B$3456,"="&amp;intermediate!$B317,raw!$C$3:$C$3456,"="&amp;intermediate!F$1)</f>
        <v>3.7</v>
      </c>
      <c r="G317">
        <f t="shared" si="18"/>
        <v>6.8000000000000007</v>
      </c>
    </row>
    <row r="318" spans="2:7" x14ac:dyDescent="0.25">
      <c r="B318" s="3">
        <f t="shared" si="19"/>
        <v>42686</v>
      </c>
      <c r="C318" s="4">
        <f t="shared" si="16"/>
        <v>11</v>
      </c>
      <c r="D318" s="4">
        <f t="shared" si="17"/>
        <v>2016</v>
      </c>
      <c r="E318">
        <f>SUMIFS(raw!$D$3:$D$3456,raw!$B$3:$B$3456,"="&amp;intermediate!$B318,raw!$C$3:$C$3456,"="&amp;intermediate!E$1)</f>
        <v>3.2</v>
      </c>
      <c r="F318">
        <f>SUMIFS(raw!$D$3:$D$3456,raw!$B$3:$B$3456,"="&amp;intermediate!$B318,raw!$C$3:$C$3456,"="&amp;intermediate!F$1)</f>
        <v>3.6</v>
      </c>
      <c r="G318">
        <f t="shared" si="18"/>
        <v>6.8000000000000007</v>
      </c>
    </row>
    <row r="319" spans="2:7" x14ac:dyDescent="0.25">
      <c r="B319" s="3">
        <f t="shared" si="19"/>
        <v>42687</v>
      </c>
      <c r="C319" s="4">
        <f t="shared" si="16"/>
        <v>11</v>
      </c>
      <c r="D319" s="4">
        <f t="shared" si="17"/>
        <v>2016</v>
      </c>
      <c r="E319">
        <f>SUMIFS(raw!$D$3:$D$3456,raw!$B$3:$B$3456,"="&amp;intermediate!$B319,raw!$C$3:$C$3456,"="&amp;intermediate!E$1)</f>
        <v>2.8</v>
      </c>
      <c r="F319">
        <f>SUMIFS(raw!$D$3:$D$3456,raw!$B$3:$B$3456,"="&amp;intermediate!$B319,raw!$C$3:$C$3456,"="&amp;intermediate!F$1)</f>
        <v>3.4</v>
      </c>
      <c r="G319">
        <f t="shared" si="18"/>
        <v>6.1999999999999993</v>
      </c>
    </row>
    <row r="320" spans="2:7" x14ac:dyDescent="0.25">
      <c r="B320" s="3">
        <f t="shared" si="19"/>
        <v>42688</v>
      </c>
      <c r="C320" s="4">
        <f t="shared" si="16"/>
        <v>11</v>
      </c>
      <c r="D320" s="4">
        <f t="shared" si="17"/>
        <v>2016</v>
      </c>
      <c r="E320">
        <f>SUMIFS(raw!$D$3:$D$3456,raw!$B$3:$B$3456,"="&amp;intermediate!$B320,raw!$C$3:$C$3456,"="&amp;intermediate!E$1)</f>
        <v>3.6</v>
      </c>
      <c r="F320">
        <f>SUMIFS(raw!$D$3:$D$3456,raw!$B$3:$B$3456,"="&amp;intermediate!$B320,raw!$C$3:$C$3456,"="&amp;intermediate!F$1)</f>
        <v>4.2</v>
      </c>
      <c r="G320">
        <f t="shared" si="18"/>
        <v>7.8000000000000007</v>
      </c>
    </row>
    <row r="321" spans="2:7" x14ac:dyDescent="0.25">
      <c r="B321" s="3">
        <f t="shared" si="19"/>
        <v>42689</v>
      </c>
      <c r="C321" s="4">
        <f t="shared" si="16"/>
        <v>11</v>
      </c>
      <c r="D321" s="4">
        <f t="shared" si="17"/>
        <v>2016</v>
      </c>
      <c r="E321">
        <f>SUMIFS(raw!$D$3:$D$3456,raw!$B$3:$B$3456,"="&amp;intermediate!$B321,raw!$C$3:$C$3456,"="&amp;intermediate!E$1)</f>
        <v>3.6</v>
      </c>
      <c r="F321">
        <f>SUMIFS(raw!$D$3:$D$3456,raw!$B$3:$B$3456,"="&amp;intermediate!$B321,raw!$C$3:$C$3456,"="&amp;intermediate!F$1)</f>
        <v>4.2</v>
      </c>
      <c r="G321">
        <f t="shared" si="18"/>
        <v>7.8000000000000007</v>
      </c>
    </row>
    <row r="322" spans="2:7" x14ac:dyDescent="0.25">
      <c r="B322" s="3">
        <f t="shared" si="19"/>
        <v>42690</v>
      </c>
      <c r="C322" s="4">
        <f t="shared" si="16"/>
        <v>11</v>
      </c>
      <c r="D322" s="4">
        <f t="shared" si="17"/>
        <v>2016</v>
      </c>
      <c r="E322">
        <f>SUMIFS(raw!$D$3:$D$3456,raw!$B$3:$B$3456,"="&amp;intermediate!$B322,raw!$C$3:$C$3456,"="&amp;intermediate!E$1)</f>
        <v>3.1</v>
      </c>
      <c r="F322">
        <f>SUMIFS(raw!$D$3:$D$3456,raw!$B$3:$B$3456,"="&amp;intermediate!$B322,raw!$C$3:$C$3456,"="&amp;intermediate!F$1)</f>
        <v>3.8</v>
      </c>
      <c r="G322">
        <f t="shared" si="18"/>
        <v>6.9</v>
      </c>
    </row>
    <row r="323" spans="2:7" x14ac:dyDescent="0.25">
      <c r="B323" s="3">
        <f t="shared" si="19"/>
        <v>42691</v>
      </c>
      <c r="C323" s="4">
        <f t="shared" ref="C323:C386" si="20">MONTH(B323)</f>
        <v>11</v>
      </c>
      <c r="D323" s="4">
        <f t="shared" ref="D323:D386" si="21">YEAR(B323)</f>
        <v>2016</v>
      </c>
      <c r="E323">
        <f>SUMIFS(raw!$D$3:$D$3456,raw!$B$3:$B$3456,"="&amp;intermediate!$B323,raw!$C$3:$C$3456,"="&amp;intermediate!E$1)</f>
        <v>3.1</v>
      </c>
      <c r="F323">
        <f>SUMIFS(raw!$D$3:$D$3456,raw!$B$3:$B$3456,"="&amp;intermediate!$B323,raw!$C$3:$C$3456,"="&amp;intermediate!F$1)</f>
        <v>3.8</v>
      </c>
      <c r="G323">
        <f t="shared" ref="G323:G386" si="22">E323+F323</f>
        <v>6.9</v>
      </c>
    </row>
    <row r="324" spans="2:7" x14ac:dyDescent="0.25">
      <c r="B324" s="3">
        <f t="shared" ref="B324:B387" si="23">B323+1</f>
        <v>42692</v>
      </c>
      <c r="C324" s="4">
        <f t="shared" si="20"/>
        <v>11</v>
      </c>
      <c r="D324" s="4">
        <f t="shared" si="21"/>
        <v>2016</v>
      </c>
      <c r="E324">
        <f>SUMIFS(raw!$D$3:$D$3456,raw!$B$3:$B$3456,"="&amp;intermediate!$B324,raw!$C$3:$C$3456,"="&amp;intermediate!E$1)</f>
        <v>3</v>
      </c>
      <c r="F324">
        <f>SUMIFS(raw!$D$3:$D$3456,raw!$B$3:$B$3456,"="&amp;intermediate!$B324,raw!$C$3:$C$3456,"="&amp;intermediate!F$1)</f>
        <v>3.7</v>
      </c>
      <c r="G324">
        <f t="shared" si="22"/>
        <v>6.7</v>
      </c>
    </row>
    <row r="325" spans="2:7" x14ac:dyDescent="0.25">
      <c r="B325" s="3">
        <f t="shared" si="23"/>
        <v>42693</v>
      </c>
      <c r="C325" s="4">
        <f t="shared" si="20"/>
        <v>11</v>
      </c>
      <c r="D325" s="4">
        <f t="shared" si="21"/>
        <v>2016</v>
      </c>
      <c r="E325">
        <f>SUMIFS(raw!$D$3:$D$3456,raw!$B$3:$B$3456,"="&amp;intermediate!$B325,raw!$C$3:$C$3456,"="&amp;intermediate!E$1)</f>
        <v>3</v>
      </c>
      <c r="F325">
        <f>SUMIFS(raw!$D$3:$D$3456,raw!$B$3:$B$3456,"="&amp;intermediate!$B325,raw!$C$3:$C$3456,"="&amp;intermediate!F$1)</f>
        <v>3.6</v>
      </c>
      <c r="G325">
        <f t="shared" si="22"/>
        <v>6.6</v>
      </c>
    </row>
    <row r="326" spans="2:7" x14ac:dyDescent="0.25">
      <c r="B326" s="3">
        <f t="shared" si="23"/>
        <v>42694</v>
      </c>
      <c r="C326" s="4">
        <f t="shared" si="20"/>
        <v>11</v>
      </c>
      <c r="D326" s="4">
        <f t="shared" si="21"/>
        <v>2016</v>
      </c>
      <c r="E326">
        <f>SUMIFS(raw!$D$3:$D$3456,raw!$B$3:$B$3456,"="&amp;intermediate!$B326,raw!$C$3:$C$3456,"="&amp;intermediate!E$1)</f>
        <v>3.3</v>
      </c>
      <c r="F326">
        <f>SUMIFS(raw!$D$3:$D$3456,raw!$B$3:$B$3456,"="&amp;intermediate!$B326,raw!$C$3:$C$3456,"="&amp;intermediate!F$1)</f>
        <v>3.1</v>
      </c>
      <c r="G326">
        <f t="shared" si="22"/>
        <v>6.4</v>
      </c>
    </row>
    <row r="327" spans="2:7" x14ac:dyDescent="0.25">
      <c r="B327" s="3">
        <f t="shared" si="23"/>
        <v>42695</v>
      </c>
      <c r="C327" s="4">
        <f t="shared" si="20"/>
        <v>11</v>
      </c>
      <c r="D327" s="4">
        <f t="shared" si="21"/>
        <v>2016</v>
      </c>
      <c r="E327">
        <f>SUMIFS(raw!$D$3:$D$3456,raw!$B$3:$B$3456,"="&amp;intermediate!$B327,raw!$C$3:$C$3456,"="&amp;intermediate!E$1)</f>
        <v>2.8</v>
      </c>
      <c r="F327">
        <f>SUMIFS(raw!$D$3:$D$3456,raw!$B$3:$B$3456,"="&amp;intermediate!$B327,raw!$C$3:$C$3456,"="&amp;intermediate!F$1)</f>
        <v>3.2</v>
      </c>
      <c r="G327">
        <f t="shared" si="22"/>
        <v>6</v>
      </c>
    </row>
    <row r="328" spans="2:7" x14ac:dyDescent="0.25">
      <c r="B328" s="3">
        <f t="shared" si="23"/>
        <v>42696</v>
      </c>
      <c r="C328" s="4">
        <f t="shared" si="20"/>
        <v>11</v>
      </c>
      <c r="D328" s="4">
        <f t="shared" si="21"/>
        <v>2016</v>
      </c>
      <c r="E328">
        <f>SUMIFS(raw!$D$3:$D$3456,raw!$B$3:$B$3456,"="&amp;intermediate!$B328,raw!$C$3:$C$3456,"="&amp;intermediate!E$1)</f>
        <v>2.9</v>
      </c>
      <c r="F328">
        <f>SUMIFS(raw!$D$3:$D$3456,raw!$B$3:$B$3456,"="&amp;intermediate!$B328,raw!$C$3:$C$3456,"="&amp;intermediate!F$1)</f>
        <v>3.3</v>
      </c>
      <c r="G328">
        <f t="shared" si="22"/>
        <v>6.1999999999999993</v>
      </c>
    </row>
    <row r="329" spans="2:7" x14ac:dyDescent="0.25">
      <c r="B329" s="3">
        <f t="shared" si="23"/>
        <v>42697</v>
      </c>
      <c r="C329" s="4">
        <f t="shared" si="20"/>
        <v>11</v>
      </c>
      <c r="D329" s="4">
        <f t="shared" si="21"/>
        <v>2016</v>
      </c>
      <c r="E329">
        <f>SUMIFS(raw!$D$3:$D$3456,raw!$B$3:$B$3456,"="&amp;intermediate!$B329,raw!$C$3:$C$3456,"="&amp;intermediate!E$1)</f>
        <v>2.7</v>
      </c>
      <c r="F329">
        <f>SUMIFS(raw!$D$3:$D$3456,raw!$B$3:$B$3456,"="&amp;intermediate!$B329,raw!$C$3:$C$3456,"="&amp;intermediate!F$1)</f>
        <v>3.2</v>
      </c>
      <c r="G329">
        <f t="shared" si="22"/>
        <v>5.9</v>
      </c>
    </row>
    <row r="330" spans="2:7" x14ac:dyDescent="0.25">
      <c r="B330" s="3">
        <f t="shared" si="23"/>
        <v>42698</v>
      </c>
      <c r="C330" s="4">
        <f t="shared" si="20"/>
        <v>11</v>
      </c>
      <c r="D330" s="4">
        <f t="shared" si="21"/>
        <v>2016</v>
      </c>
      <c r="E330">
        <f>SUMIFS(raw!$D$3:$D$3456,raw!$B$3:$B$3456,"="&amp;intermediate!$B330,raw!$C$3:$C$3456,"="&amp;intermediate!E$1)</f>
        <v>3</v>
      </c>
      <c r="F330">
        <f>SUMIFS(raw!$D$3:$D$3456,raw!$B$3:$B$3456,"="&amp;intermediate!$B330,raw!$C$3:$C$3456,"="&amp;intermediate!F$1)</f>
        <v>3.2</v>
      </c>
      <c r="G330">
        <f t="shared" si="22"/>
        <v>6.2</v>
      </c>
    </row>
    <row r="331" spans="2:7" x14ac:dyDescent="0.25">
      <c r="B331" s="3">
        <f t="shared" si="23"/>
        <v>42699</v>
      </c>
      <c r="C331" s="4">
        <f t="shared" si="20"/>
        <v>11</v>
      </c>
      <c r="D331" s="4">
        <f t="shared" si="21"/>
        <v>2016</v>
      </c>
      <c r="E331">
        <f>SUMIFS(raw!$D$3:$D$3456,raw!$B$3:$B$3456,"="&amp;intermediate!$B331,raw!$C$3:$C$3456,"="&amp;intermediate!E$1)</f>
        <v>2.7</v>
      </c>
      <c r="F331">
        <f>SUMIFS(raw!$D$3:$D$3456,raw!$B$3:$B$3456,"="&amp;intermediate!$B331,raw!$C$3:$C$3456,"="&amp;intermediate!F$1)</f>
        <v>3.3</v>
      </c>
      <c r="G331">
        <f t="shared" si="22"/>
        <v>6</v>
      </c>
    </row>
    <row r="332" spans="2:7" x14ac:dyDescent="0.25">
      <c r="B332" s="3">
        <f t="shared" si="23"/>
        <v>42700</v>
      </c>
      <c r="C332" s="4">
        <f t="shared" si="20"/>
        <v>11</v>
      </c>
      <c r="D332" s="4">
        <f t="shared" si="21"/>
        <v>2016</v>
      </c>
      <c r="E332">
        <f>SUMIFS(raw!$D$3:$D$3456,raw!$B$3:$B$3456,"="&amp;intermediate!$B332,raw!$C$3:$C$3456,"="&amp;intermediate!E$1)</f>
        <v>2.6</v>
      </c>
      <c r="F332">
        <f>SUMIFS(raw!$D$3:$D$3456,raw!$B$3:$B$3456,"="&amp;intermediate!$B332,raw!$C$3:$C$3456,"="&amp;intermediate!F$1)</f>
        <v>3.3</v>
      </c>
      <c r="G332">
        <f t="shared" si="22"/>
        <v>5.9</v>
      </c>
    </row>
    <row r="333" spans="2:7" x14ac:dyDescent="0.25">
      <c r="B333" s="3">
        <f t="shared" si="23"/>
        <v>42701</v>
      </c>
      <c r="C333" s="4">
        <f t="shared" si="20"/>
        <v>11</v>
      </c>
      <c r="D333" s="4">
        <f t="shared" si="21"/>
        <v>2016</v>
      </c>
      <c r="E333">
        <f>SUMIFS(raw!$D$3:$D$3456,raw!$B$3:$B$3456,"="&amp;intermediate!$B333,raw!$C$3:$C$3456,"="&amp;intermediate!E$1)</f>
        <v>2.8</v>
      </c>
      <c r="F333">
        <f>SUMIFS(raw!$D$3:$D$3456,raw!$B$3:$B$3456,"="&amp;intermediate!$B333,raw!$C$3:$C$3456,"="&amp;intermediate!F$1)</f>
        <v>3.2</v>
      </c>
      <c r="G333">
        <f t="shared" si="22"/>
        <v>6</v>
      </c>
    </row>
    <row r="334" spans="2:7" x14ac:dyDescent="0.25">
      <c r="B334" s="3">
        <f t="shared" si="23"/>
        <v>42702</v>
      </c>
      <c r="C334" s="4">
        <f t="shared" si="20"/>
        <v>11</v>
      </c>
      <c r="D334" s="4">
        <f t="shared" si="21"/>
        <v>2016</v>
      </c>
      <c r="E334">
        <f>SUMIFS(raw!$D$3:$D$3456,raw!$B$3:$B$3456,"="&amp;intermediate!$B334,raw!$C$3:$C$3456,"="&amp;intermediate!E$1)</f>
        <v>2.5</v>
      </c>
      <c r="F334">
        <f>SUMIFS(raw!$D$3:$D$3456,raw!$B$3:$B$3456,"="&amp;intermediate!$B334,raw!$C$3:$C$3456,"="&amp;intermediate!F$1)</f>
        <v>3</v>
      </c>
      <c r="G334">
        <f t="shared" si="22"/>
        <v>5.5</v>
      </c>
    </row>
    <row r="335" spans="2:7" x14ac:dyDescent="0.25">
      <c r="B335" s="3">
        <f t="shared" si="23"/>
        <v>42703</v>
      </c>
      <c r="C335" s="4">
        <f t="shared" si="20"/>
        <v>11</v>
      </c>
      <c r="D335" s="4">
        <f t="shared" si="21"/>
        <v>2016</v>
      </c>
      <c r="E335">
        <f>SUMIFS(raw!$D$3:$D$3456,raw!$B$3:$B$3456,"="&amp;intermediate!$B335,raw!$C$3:$C$3456,"="&amp;intermediate!E$1)</f>
        <v>2.6</v>
      </c>
      <c r="F335">
        <f>SUMIFS(raw!$D$3:$D$3456,raw!$B$3:$B$3456,"="&amp;intermediate!$B335,raw!$C$3:$C$3456,"="&amp;intermediate!F$1)</f>
        <v>3.3</v>
      </c>
      <c r="G335">
        <f t="shared" si="22"/>
        <v>5.9</v>
      </c>
    </row>
    <row r="336" spans="2:7" x14ac:dyDescent="0.25">
      <c r="B336" s="3">
        <f t="shared" si="23"/>
        <v>42704</v>
      </c>
      <c r="C336" s="4">
        <f t="shared" si="20"/>
        <v>11</v>
      </c>
      <c r="D336" s="4">
        <f t="shared" si="21"/>
        <v>2016</v>
      </c>
      <c r="E336">
        <f>SUMIFS(raw!$D$3:$D$3456,raw!$B$3:$B$3456,"="&amp;intermediate!$B336,raw!$C$3:$C$3456,"="&amp;intermediate!E$1)</f>
        <v>2.7</v>
      </c>
      <c r="F336">
        <f>SUMIFS(raw!$D$3:$D$3456,raw!$B$3:$B$3456,"="&amp;intermediate!$B336,raw!$C$3:$C$3456,"="&amp;intermediate!F$1)</f>
        <v>3.1</v>
      </c>
      <c r="G336">
        <f t="shared" si="22"/>
        <v>5.8000000000000007</v>
      </c>
    </row>
    <row r="337" spans="2:7" x14ac:dyDescent="0.25">
      <c r="B337" s="3">
        <f t="shared" si="23"/>
        <v>42705</v>
      </c>
      <c r="C337" s="4">
        <f t="shared" si="20"/>
        <v>12</v>
      </c>
      <c r="D337" s="4">
        <f t="shared" si="21"/>
        <v>2016</v>
      </c>
      <c r="E337">
        <f>SUMIFS(raw!$D$3:$D$3456,raw!$B$3:$B$3456,"="&amp;intermediate!$B337,raw!$C$3:$C$3456,"="&amp;intermediate!E$1)</f>
        <v>2.7</v>
      </c>
      <c r="F337">
        <f>SUMIFS(raw!$D$3:$D$3456,raw!$B$3:$B$3456,"="&amp;intermediate!$B337,raw!$C$3:$C$3456,"="&amp;intermediate!F$1)</f>
        <v>3.2</v>
      </c>
      <c r="G337">
        <f t="shared" si="22"/>
        <v>5.9</v>
      </c>
    </row>
    <row r="338" spans="2:7" x14ac:dyDescent="0.25">
      <c r="B338" s="3">
        <f t="shared" si="23"/>
        <v>42706</v>
      </c>
      <c r="C338" s="4">
        <f t="shared" si="20"/>
        <v>12</v>
      </c>
      <c r="D338" s="4">
        <f t="shared" si="21"/>
        <v>2016</v>
      </c>
      <c r="E338">
        <f>SUMIFS(raw!$D$3:$D$3456,raw!$B$3:$B$3456,"="&amp;intermediate!$B338,raw!$C$3:$C$3456,"="&amp;intermediate!E$1)</f>
        <v>2.7</v>
      </c>
      <c r="F338">
        <f>SUMIFS(raw!$D$3:$D$3456,raw!$B$3:$B$3456,"="&amp;intermediate!$B338,raw!$C$3:$C$3456,"="&amp;intermediate!F$1)</f>
        <v>3.2</v>
      </c>
      <c r="G338">
        <f t="shared" si="22"/>
        <v>5.9</v>
      </c>
    </row>
    <row r="339" spans="2:7" x14ac:dyDescent="0.25">
      <c r="B339" s="3">
        <f t="shared" si="23"/>
        <v>42707</v>
      </c>
      <c r="C339" s="4">
        <f t="shared" si="20"/>
        <v>12</v>
      </c>
      <c r="D339" s="4">
        <f t="shared" si="21"/>
        <v>2016</v>
      </c>
      <c r="E339">
        <f>SUMIFS(raw!$D$3:$D$3456,raw!$B$3:$B$3456,"="&amp;intermediate!$B339,raw!$C$3:$C$3456,"="&amp;intermediate!E$1)</f>
        <v>2.7</v>
      </c>
      <c r="F339">
        <f>SUMIFS(raw!$D$3:$D$3456,raw!$B$3:$B$3456,"="&amp;intermediate!$B339,raw!$C$3:$C$3456,"="&amp;intermediate!F$1)</f>
        <v>3.1</v>
      </c>
      <c r="G339">
        <f t="shared" si="22"/>
        <v>5.8000000000000007</v>
      </c>
    </row>
    <row r="340" spans="2:7" x14ac:dyDescent="0.25">
      <c r="B340" s="3">
        <f t="shared" si="23"/>
        <v>42708</v>
      </c>
      <c r="C340" s="4">
        <f t="shared" si="20"/>
        <v>12</v>
      </c>
      <c r="D340" s="4">
        <f t="shared" si="21"/>
        <v>2016</v>
      </c>
      <c r="E340">
        <f>SUMIFS(raw!$D$3:$D$3456,raw!$B$3:$B$3456,"="&amp;intermediate!$B340,raw!$C$3:$C$3456,"="&amp;intermediate!E$1)</f>
        <v>2.5</v>
      </c>
      <c r="F340">
        <f>SUMIFS(raw!$D$3:$D$3456,raw!$B$3:$B$3456,"="&amp;intermediate!$B340,raw!$C$3:$C$3456,"="&amp;intermediate!F$1)</f>
        <v>3</v>
      </c>
      <c r="G340">
        <f t="shared" si="22"/>
        <v>5.5</v>
      </c>
    </row>
    <row r="341" spans="2:7" x14ac:dyDescent="0.25">
      <c r="B341" s="3">
        <f t="shared" si="23"/>
        <v>42709</v>
      </c>
      <c r="C341" s="4">
        <f t="shared" si="20"/>
        <v>12</v>
      </c>
      <c r="D341" s="4">
        <f t="shared" si="21"/>
        <v>2016</v>
      </c>
      <c r="E341">
        <f>SUMIFS(raw!$D$3:$D$3456,raw!$B$3:$B$3456,"="&amp;intermediate!$B341,raw!$C$3:$C$3456,"="&amp;intermediate!E$1)</f>
        <v>2.9</v>
      </c>
      <c r="F341">
        <f>SUMIFS(raw!$D$3:$D$3456,raw!$B$3:$B$3456,"="&amp;intermediate!$B341,raw!$C$3:$C$3456,"="&amp;intermediate!F$1)</f>
        <v>3.5</v>
      </c>
      <c r="G341">
        <f t="shared" si="22"/>
        <v>6.4</v>
      </c>
    </row>
    <row r="342" spans="2:7" x14ac:dyDescent="0.25">
      <c r="B342" s="3">
        <f t="shared" si="23"/>
        <v>42710</v>
      </c>
      <c r="C342" s="4">
        <f t="shared" si="20"/>
        <v>12</v>
      </c>
      <c r="D342" s="4">
        <f t="shared" si="21"/>
        <v>2016</v>
      </c>
      <c r="E342">
        <f>SUMIFS(raw!$D$3:$D$3456,raw!$B$3:$B$3456,"="&amp;intermediate!$B342,raw!$C$3:$C$3456,"="&amp;intermediate!E$1)</f>
        <v>4.8</v>
      </c>
      <c r="F342">
        <f>SUMIFS(raw!$D$3:$D$3456,raw!$B$3:$B$3456,"="&amp;intermediate!$B342,raw!$C$3:$C$3456,"="&amp;intermediate!F$1)</f>
        <v>5.8</v>
      </c>
      <c r="G342">
        <f t="shared" si="22"/>
        <v>10.6</v>
      </c>
    </row>
    <row r="343" spans="2:7" x14ac:dyDescent="0.25">
      <c r="B343" s="3">
        <f t="shared" si="23"/>
        <v>42711</v>
      </c>
      <c r="C343" s="4">
        <f t="shared" si="20"/>
        <v>12</v>
      </c>
      <c r="D343" s="4">
        <f t="shared" si="21"/>
        <v>2016</v>
      </c>
      <c r="E343">
        <f>SUMIFS(raw!$D$3:$D$3456,raw!$B$3:$B$3456,"="&amp;intermediate!$B343,raw!$C$3:$C$3456,"="&amp;intermediate!E$1)</f>
        <v>5.5</v>
      </c>
      <c r="F343">
        <f>SUMIFS(raw!$D$3:$D$3456,raw!$B$3:$B$3456,"="&amp;intermediate!$B343,raw!$C$3:$C$3456,"="&amp;intermediate!F$1)</f>
        <v>7</v>
      </c>
      <c r="G343">
        <f t="shared" si="22"/>
        <v>12.5</v>
      </c>
    </row>
    <row r="344" spans="2:7" x14ac:dyDescent="0.25">
      <c r="B344" s="3">
        <f t="shared" si="23"/>
        <v>42712</v>
      </c>
      <c r="C344" s="4">
        <f t="shared" si="20"/>
        <v>12</v>
      </c>
      <c r="D344" s="4">
        <f t="shared" si="21"/>
        <v>2016</v>
      </c>
      <c r="E344">
        <f>SUMIFS(raw!$D$3:$D$3456,raw!$B$3:$B$3456,"="&amp;intermediate!$B344,raw!$C$3:$C$3456,"="&amp;intermediate!E$1)</f>
        <v>4.4000000000000004</v>
      </c>
      <c r="F344">
        <f>SUMIFS(raw!$D$3:$D$3456,raw!$B$3:$B$3456,"="&amp;intermediate!$B344,raw!$C$3:$C$3456,"="&amp;intermediate!F$1)</f>
        <v>5.6</v>
      </c>
      <c r="G344">
        <f t="shared" si="22"/>
        <v>10</v>
      </c>
    </row>
    <row r="345" spans="2:7" x14ac:dyDescent="0.25">
      <c r="B345" s="3">
        <f t="shared" si="23"/>
        <v>42713</v>
      </c>
      <c r="C345" s="4">
        <f t="shared" si="20"/>
        <v>12</v>
      </c>
      <c r="D345" s="4">
        <f t="shared" si="21"/>
        <v>2016</v>
      </c>
      <c r="E345">
        <f>SUMIFS(raw!$D$3:$D$3456,raw!$B$3:$B$3456,"="&amp;intermediate!$B345,raw!$C$3:$C$3456,"="&amp;intermediate!E$1)</f>
        <v>4.0999999999999996</v>
      </c>
      <c r="F345">
        <f>SUMIFS(raw!$D$3:$D$3456,raw!$B$3:$B$3456,"="&amp;intermediate!$B345,raw!$C$3:$C$3456,"="&amp;intermediate!F$1)</f>
        <v>5</v>
      </c>
      <c r="G345">
        <f t="shared" si="22"/>
        <v>9.1</v>
      </c>
    </row>
    <row r="346" spans="2:7" x14ac:dyDescent="0.25">
      <c r="B346" s="3">
        <f t="shared" si="23"/>
        <v>42714</v>
      </c>
      <c r="C346" s="4">
        <f t="shared" si="20"/>
        <v>12</v>
      </c>
      <c r="D346" s="4">
        <f t="shared" si="21"/>
        <v>2016</v>
      </c>
      <c r="E346">
        <f>SUMIFS(raw!$D$3:$D$3456,raw!$B$3:$B$3456,"="&amp;intermediate!$B346,raw!$C$3:$C$3456,"="&amp;intermediate!E$1)</f>
        <v>4</v>
      </c>
      <c r="F346">
        <f>SUMIFS(raw!$D$3:$D$3456,raw!$B$3:$B$3456,"="&amp;intermediate!$B346,raw!$C$3:$C$3456,"="&amp;intermediate!F$1)</f>
        <v>4.8</v>
      </c>
      <c r="G346">
        <f t="shared" si="22"/>
        <v>8.8000000000000007</v>
      </c>
    </row>
    <row r="347" spans="2:7" x14ac:dyDescent="0.25">
      <c r="B347" s="3">
        <f t="shared" si="23"/>
        <v>42715</v>
      </c>
      <c r="C347" s="4">
        <f t="shared" si="20"/>
        <v>12</v>
      </c>
      <c r="D347" s="4">
        <f t="shared" si="21"/>
        <v>2016</v>
      </c>
      <c r="E347">
        <f>SUMIFS(raw!$D$3:$D$3456,raw!$B$3:$B$3456,"="&amp;intermediate!$B347,raw!$C$3:$C$3456,"="&amp;intermediate!E$1)</f>
        <v>3.8</v>
      </c>
      <c r="F347">
        <f>SUMIFS(raw!$D$3:$D$3456,raw!$B$3:$B$3456,"="&amp;intermediate!$B347,raw!$C$3:$C$3456,"="&amp;intermediate!F$1)</f>
        <v>4.5</v>
      </c>
      <c r="G347">
        <f t="shared" si="22"/>
        <v>8.3000000000000007</v>
      </c>
    </row>
    <row r="348" spans="2:7" x14ac:dyDescent="0.25">
      <c r="B348" s="3">
        <f t="shared" si="23"/>
        <v>42716</v>
      </c>
      <c r="C348" s="4">
        <f t="shared" si="20"/>
        <v>12</v>
      </c>
      <c r="D348" s="4">
        <f t="shared" si="21"/>
        <v>2016</v>
      </c>
      <c r="E348">
        <f>SUMIFS(raw!$D$3:$D$3456,raw!$B$3:$B$3456,"="&amp;intermediate!$B348,raw!$C$3:$C$3456,"="&amp;intermediate!E$1)</f>
        <v>3.7</v>
      </c>
      <c r="F348">
        <f>SUMIFS(raw!$D$3:$D$3456,raw!$B$3:$B$3456,"="&amp;intermediate!$B348,raw!$C$3:$C$3456,"="&amp;intermediate!F$1)</f>
        <v>4.3</v>
      </c>
      <c r="G348">
        <f t="shared" si="22"/>
        <v>8</v>
      </c>
    </row>
    <row r="349" spans="2:7" x14ac:dyDescent="0.25">
      <c r="B349" s="3">
        <f t="shared" si="23"/>
        <v>42717</v>
      </c>
      <c r="C349" s="4">
        <f t="shared" si="20"/>
        <v>12</v>
      </c>
      <c r="D349" s="4">
        <f t="shared" si="21"/>
        <v>2016</v>
      </c>
      <c r="E349">
        <f>SUMIFS(raw!$D$3:$D$3456,raw!$B$3:$B$3456,"="&amp;intermediate!$B349,raw!$C$3:$C$3456,"="&amp;intermediate!E$1)</f>
        <v>5</v>
      </c>
      <c r="F349">
        <f>SUMIFS(raw!$D$3:$D$3456,raw!$B$3:$B$3456,"="&amp;intermediate!$B349,raw!$C$3:$C$3456,"="&amp;intermediate!F$1)</f>
        <v>6.4</v>
      </c>
      <c r="G349">
        <f t="shared" si="22"/>
        <v>11.4</v>
      </c>
    </row>
    <row r="350" spans="2:7" x14ac:dyDescent="0.25">
      <c r="B350" s="3">
        <f t="shared" si="23"/>
        <v>42718</v>
      </c>
      <c r="C350" s="4">
        <f t="shared" si="20"/>
        <v>12</v>
      </c>
      <c r="D350" s="4">
        <f t="shared" si="21"/>
        <v>2016</v>
      </c>
      <c r="E350">
        <f>SUMIFS(raw!$D$3:$D$3456,raw!$B$3:$B$3456,"="&amp;intermediate!$B350,raw!$C$3:$C$3456,"="&amp;intermediate!E$1)</f>
        <v>5</v>
      </c>
      <c r="F350">
        <f>SUMIFS(raw!$D$3:$D$3456,raw!$B$3:$B$3456,"="&amp;intermediate!$B350,raw!$C$3:$C$3456,"="&amp;intermediate!F$1)</f>
        <v>6.4</v>
      </c>
      <c r="G350">
        <f t="shared" si="22"/>
        <v>11.4</v>
      </c>
    </row>
    <row r="351" spans="2:7" x14ac:dyDescent="0.25">
      <c r="B351" s="3">
        <f t="shared" si="23"/>
        <v>42719</v>
      </c>
      <c r="C351" s="4">
        <f t="shared" si="20"/>
        <v>12</v>
      </c>
      <c r="D351" s="4">
        <f t="shared" si="21"/>
        <v>2016</v>
      </c>
      <c r="E351">
        <f>SUMIFS(raw!$D$3:$D$3456,raw!$B$3:$B$3456,"="&amp;intermediate!$B351,raw!$C$3:$C$3456,"="&amp;intermediate!E$1)</f>
        <v>4.9000000000000004</v>
      </c>
      <c r="F351">
        <f>SUMIFS(raw!$D$3:$D$3456,raw!$B$3:$B$3456,"="&amp;intermediate!$B351,raw!$C$3:$C$3456,"="&amp;intermediate!F$1)</f>
        <v>6.3</v>
      </c>
      <c r="G351">
        <f t="shared" si="22"/>
        <v>11.2</v>
      </c>
    </row>
    <row r="352" spans="2:7" x14ac:dyDescent="0.25">
      <c r="B352" s="3">
        <f t="shared" si="23"/>
        <v>42720</v>
      </c>
      <c r="C352" s="4">
        <f t="shared" si="20"/>
        <v>12</v>
      </c>
      <c r="D352" s="4">
        <f t="shared" si="21"/>
        <v>2016</v>
      </c>
      <c r="E352">
        <f>SUMIFS(raw!$D$3:$D$3456,raw!$B$3:$B$3456,"="&amp;intermediate!$B352,raw!$C$3:$C$3456,"="&amp;intermediate!E$1)</f>
        <v>4.5</v>
      </c>
      <c r="F352">
        <f>SUMIFS(raw!$D$3:$D$3456,raw!$B$3:$B$3456,"="&amp;intermediate!$B352,raw!$C$3:$C$3456,"="&amp;intermediate!F$1)</f>
        <v>5.5</v>
      </c>
      <c r="G352">
        <f t="shared" si="22"/>
        <v>10</v>
      </c>
    </row>
    <row r="353" spans="2:7" x14ac:dyDescent="0.25">
      <c r="B353" s="3">
        <f t="shared" si="23"/>
        <v>42721</v>
      </c>
      <c r="C353" s="4">
        <f t="shared" si="20"/>
        <v>12</v>
      </c>
      <c r="D353" s="4">
        <f t="shared" si="21"/>
        <v>2016</v>
      </c>
      <c r="E353">
        <f>SUMIFS(raw!$D$3:$D$3456,raw!$B$3:$B$3456,"="&amp;intermediate!$B353,raw!$C$3:$C$3456,"="&amp;intermediate!E$1)</f>
        <v>4.3</v>
      </c>
      <c r="F353">
        <f>SUMIFS(raw!$D$3:$D$3456,raw!$B$3:$B$3456,"="&amp;intermediate!$B353,raw!$C$3:$C$3456,"="&amp;intermediate!F$1)</f>
        <v>5</v>
      </c>
      <c r="G353">
        <f t="shared" si="22"/>
        <v>9.3000000000000007</v>
      </c>
    </row>
    <row r="354" spans="2:7" x14ac:dyDescent="0.25">
      <c r="B354" s="3">
        <f t="shared" si="23"/>
        <v>42722</v>
      </c>
      <c r="C354" s="4">
        <f t="shared" si="20"/>
        <v>12</v>
      </c>
      <c r="D354" s="4">
        <f t="shared" si="21"/>
        <v>2016</v>
      </c>
      <c r="E354">
        <f>SUMIFS(raw!$D$3:$D$3456,raw!$B$3:$B$3456,"="&amp;intermediate!$B354,raw!$C$3:$C$3456,"="&amp;intermediate!E$1)</f>
        <v>4.0999999999999996</v>
      </c>
      <c r="F354">
        <f>SUMIFS(raw!$D$3:$D$3456,raw!$B$3:$B$3456,"="&amp;intermediate!$B354,raw!$C$3:$C$3456,"="&amp;intermediate!F$1)</f>
        <v>5.0999999999999996</v>
      </c>
      <c r="G354">
        <f t="shared" si="22"/>
        <v>9.1999999999999993</v>
      </c>
    </row>
    <row r="355" spans="2:7" x14ac:dyDescent="0.25">
      <c r="B355" s="3">
        <f t="shared" si="23"/>
        <v>42723</v>
      </c>
      <c r="C355" s="4">
        <f t="shared" si="20"/>
        <v>12</v>
      </c>
      <c r="D355" s="4">
        <f t="shared" si="21"/>
        <v>2016</v>
      </c>
      <c r="E355">
        <f>SUMIFS(raw!$D$3:$D$3456,raw!$B$3:$B$3456,"="&amp;intermediate!$B355,raw!$C$3:$C$3456,"="&amp;intermediate!E$1)</f>
        <v>4.2</v>
      </c>
      <c r="F355">
        <f>SUMIFS(raw!$D$3:$D$3456,raw!$B$3:$B$3456,"="&amp;intermediate!$B355,raw!$C$3:$C$3456,"="&amp;intermediate!F$1)</f>
        <v>5.3</v>
      </c>
      <c r="G355">
        <f t="shared" si="22"/>
        <v>9.5</v>
      </c>
    </row>
    <row r="356" spans="2:7" x14ac:dyDescent="0.25">
      <c r="B356" s="3">
        <f t="shared" si="23"/>
        <v>42724</v>
      </c>
      <c r="C356" s="4">
        <f t="shared" si="20"/>
        <v>12</v>
      </c>
      <c r="D356" s="4">
        <f t="shared" si="21"/>
        <v>2016</v>
      </c>
      <c r="E356">
        <f>SUMIFS(raw!$D$3:$D$3456,raw!$B$3:$B$3456,"="&amp;intermediate!$B356,raw!$C$3:$C$3456,"="&amp;intermediate!E$1)</f>
        <v>5.0999999999999996</v>
      </c>
      <c r="F356">
        <f>SUMIFS(raw!$D$3:$D$3456,raw!$B$3:$B$3456,"="&amp;intermediate!$B356,raw!$C$3:$C$3456,"="&amp;intermediate!F$1)</f>
        <v>6.8</v>
      </c>
      <c r="G356">
        <f t="shared" si="22"/>
        <v>11.899999999999999</v>
      </c>
    </row>
    <row r="357" spans="2:7" x14ac:dyDescent="0.25">
      <c r="B357" s="3">
        <f t="shared" si="23"/>
        <v>42725</v>
      </c>
      <c r="C357" s="4">
        <f t="shared" si="20"/>
        <v>12</v>
      </c>
      <c r="D357" s="4">
        <f t="shared" si="21"/>
        <v>2016</v>
      </c>
      <c r="E357">
        <f>SUMIFS(raw!$D$3:$D$3456,raw!$B$3:$B$3456,"="&amp;intermediate!$B357,raw!$C$3:$C$3456,"="&amp;intermediate!E$1)</f>
        <v>4.9000000000000004</v>
      </c>
      <c r="F357">
        <f>SUMIFS(raw!$D$3:$D$3456,raw!$B$3:$B$3456,"="&amp;intermediate!$B357,raw!$C$3:$C$3456,"="&amp;intermediate!F$1)</f>
        <v>6.4</v>
      </c>
      <c r="G357">
        <f t="shared" si="22"/>
        <v>11.3</v>
      </c>
    </row>
    <row r="358" spans="2:7" x14ac:dyDescent="0.25">
      <c r="B358" s="3">
        <f t="shared" si="23"/>
        <v>42726</v>
      </c>
      <c r="C358" s="4">
        <f t="shared" si="20"/>
        <v>12</v>
      </c>
      <c r="D358" s="4">
        <f t="shared" si="21"/>
        <v>2016</v>
      </c>
      <c r="E358">
        <f>SUMIFS(raw!$D$3:$D$3456,raw!$B$3:$B$3456,"="&amp;intermediate!$B358,raw!$C$3:$C$3456,"="&amp;intermediate!E$1)</f>
        <v>4.9000000000000004</v>
      </c>
      <c r="F358">
        <f>SUMIFS(raw!$D$3:$D$3456,raw!$B$3:$B$3456,"="&amp;intermediate!$B358,raw!$C$3:$C$3456,"="&amp;intermediate!F$1)</f>
        <v>6.4</v>
      </c>
      <c r="G358">
        <f t="shared" si="22"/>
        <v>11.3</v>
      </c>
    </row>
    <row r="359" spans="2:7" x14ac:dyDescent="0.25">
      <c r="B359" s="3">
        <f t="shared" si="23"/>
        <v>42727</v>
      </c>
      <c r="C359" s="4">
        <f t="shared" si="20"/>
        <v>12</v>
      </c>
      <c r="D359" s="4">
        <f t="shared" si="21"/>
        <v>2016</v>
      </c>
      <c r="E359">
        <f>SUMIFS(raw!$D$3:$D$3456,raw!$B$3:$B$3456,"="&amp;intermediate!$B359,raw!$C$3:$C$3456,"="&amp;intermediate!E$1)</f>
        <v>4.2</v>
      </c>
      <c r="F359">
        <f>SUMIFS(raw!$D$3:$D$3456,raw!$B$3:$B$3456,"="&amp;intermediate!$B359,raw!$C$3:$C$3456,"="&amp;intermediate!F$1)</f>
        <v>5.4</v>
      </c>
      <c r="G359">
        <f t="shared" si="22"/>
        <v>9.6000000000000014</v>
      </c>
    </row>
    <row r="360" spans="2:7" x14ac:dyDescent="0.25">
      <c r="B360" s="3">
        <f t="shared" si="23"/>
        <v>42728</v>
      </c>
      <c r="C360" s="4">
        <f t="shared" si="20"/>
        <v>12</v>
      </c>
      <c r="D360" s="4">
        <f t="shared" si="21"/>
        <v>2016</v>
      </c>
      <c r="E360">
        <f>SUMIFS(raw!$D$3:$D$3456,raw!$B$3:$B$3456,"="&amp;intermediate!$B360,raw!$C$3:$C$3456,"="&amp;intermediate!E$1)</f>
        <v>4.4000000000000004</v>
      </c>
      <c r="F360">
        <f>SUMIFS(raw!$D$3:$D$3456,raw!$B$3:$B$3456,"="&amp;intermediate!$B360,raw!$C$3:$C$3456,"="&amp;intermediate!F$1)</f>
        <v>5.5</v>
      </c>
      <c r="G360">
        <f t="shared" si="22"/>
        <v>9.9</v>
      </c>
    </row>
    <row r="361" spans="2:7" x14ac:dyDescent="0.25">
      <c r="B361" s="3">
        <f t="shared" si="23"/>
        <v>42729</v>
      </c>
      <c r="C361" s="4">
        <f t="shared" si="20"/>
        <v>12</v>
      </c>
      <c r="D361" s="4">
        <f t="shared" si="21"/>
        <v>2016</v>
      </c>
      <c r="E361">
        <f>SUMIFS(raw!$D$3:$D$3456,raw!$B$3:$B$3456,"="&amp;intermediate!$B361,raw!$C$3:$C$3456,"="&amp;intermediate!E$1)</f>
        <v>4.0999999999999996</v>
      </c>
      <c r="F361">
        <f>SUMIFS(raw!$D$3:$D$3456,raw!$B$3:$B$3456,"="&amp;intermediate!$B361,raw!$C$3:$C$3456,"="&amp;intermediate!F$1)</f>
        <v>5</v>
      </c>
      <c r="G361">
        <f t="shared" si="22"/>
        <v>9.1</v>
      </c>
    </row>
    <row r="362" spans="2:7" x14ac:dyDescent="0.25">
      <c r="B362" s="3">
        <f t="shared" si="23"/>
        <v>42730</v>
      </c>
      <c r="C362" s="4">
        <f t="shared" si="20"/>
        <v>12</v>
      </c>
      <c r="D362" s="4">
        <f t="shared" si="21"/>
        <v>2016</v>
      </c>
      <c r="E362">
        <f>SUMIFS(raw!$D$3:$D$3456,raw!$B$3:$B$3456,"="&amp;intermediate!$B362,raw!$C$3:$C$3456,"="&amp;intermediate!E$1)</f>
        <v>3.9</v>
      </c>
      <c r="F362">
        <f>SUMIFS(raw!$D$3:$D$3456,raw!$B$3:$B$3456,"="&amp;intermediate!$B362,raw!$C$3:$C$3456,"="&amp;intermediate!F$1)</f>
        <v>4.8</v>
      </c>
      <c r="G362">
        <f t="shared" si="22"/>
        <v>8.6999999999999993</v>
      </c>
    </row>
    <row r="363" spans="2:7" x14ac:dyDescent="0.25">
      <c r="B363" s="3">
        <f t="shared" si="23"/>
        <v>42731</v>
      </c>
      <c r="C363" s="4">
        <f t="shared" si="20"/>
        <v>12</v>
      </c>
      <c r="D363" s="4">
        <f t="shared" si="21"/>
        <v>2016</v>
      </c>
      <c r="E363">
        <f>SUMIFS(raw!$D$3:$D$3456,raw!$B$3:$B$3456,"="&amp;intermediate!$B363,raw!$C$3:$C$3456,"="&amp;intermediate!E$1)</f>
        <v>3.9</v>
      </c>
      <c r="F363">
        <f>SUMIFS(raw!$D$3:$D$3456,raw!$B$3:$B$3456,"="&amp;intermediate!$B363,raw!$C$3:$C$3456,"="&amp;intermediate!F$1)</f>
        <v>4.8</v>
      </c>
      <c r="G363">
        <f t="shared" si="22"/>
        <v>8.6999999999999993</v>
      </c>
    </row>
    <row r="364" spans="2:7" x14ac:dyDescent="0.25">
      <c r="B364" s="3">
        <f t="shared" si="23"/>
        <v>42732</v>
      </c>
      <c r="C364" s="4">
        <f t="shared" si="20"/>
        <v>12</v>
      </c>
      <c r="D364" s="4">
        <f t="shared" si="21"/>
        <v>2016</v>
      </c>
      <c r="E364">
        <f>SUMIFS(raw!$D$3:$D$3456,raw!$B$3:$B$3456,"="&amp;intermediate!$B364,raw!$C$3:$C$3456,"="&amp;intermediate!E$1)</f>
        <v>3.8</v>
      </c>
      <c r="F364">
        <f>SUMIFS(raw!$D$3:$D$3456,raw!$B$3:$B$3456,"="&amp;intermediate!$B364,raw!$C$3:$C$3456,"="&amp;intermediate!F$1)</f>
        <v>4.9000000000000004</v>
      </c>
      <c r="G364">
        <f t="shared" si="22"/>
        <v>8.6999999999999993</v>
      </c>
    </row>
    <row r="365" spans="2:7" x14ac:dyDescent="0.25">
      <c r="B365" s="3">
        <f t="shared" si="23"/>
        <v>42733</v>
      </c>
      <c r="C365" s="4">
        <f t="shared" si="20"/>
        <v>12</v>
      </c>
      <c r="D365" s="4">
        <f t="shared" si="21"/>
        <v>2016</v>
      </c>
      <c r="E365">
        <f>SUMIFS(raw!$D$3:$D$3456,raw!$B$3:$B$3456,"="&amp;intermediate!$B365,raw!$C$3:$C$3456,"="&amp;intermediate!E$1)</f>
        <v>3.7</v>
      </c>
      <c r="F365">
        <f>SUMIFS(raw!$D$3:$D$3456,raw!$B$3:$B$3456,"="&amp;intermediate!$B365,raw!$C$3:$C$3456,"="&amp;intermediate!F$1)</f>
        <v>4.4000000000000004</v>
      </c>
      <c r="G365">
        <f t="shared" si="22"/>
        <v>8.1000000000000014</v>
      </c>
    </row>
    <row r="366" spans="2:7" x14ac:dyDescent="0.25">
      <c r="B366" s="3">
        <f t="shared" si="23"/>
        <v>42734</v>
      </c>
      <c r="C366" s="4">
        <f t="shared" si="20"/>
        <v>12</v>
      </c>
      <c r="D366" s="4">
        <f t="shared" si="21"/>
        <v>2016</v>
      </c>
      <c r="E366">
        <f>SUMIFS(raw!$D$3:$D$3456,raw!$B$3:$B$3456,"="&amp;intermediate!$B366,raw!$C$3:$C$3456,"="&amp;intermediate!E$1)</f>
        <v>4.8</v>
      </c>
      <c r="F366">
        <f>SUMIFS(raw!$D$3:$D$3456,raw!$B$3:$B$3456,"="&amp;intermediate!$B366,raw!$C$3:$C$3456,"="&amp;intermediate!F$1)</f>
        <v>6.1</v>
      </c>
      <c r="G366">
        <f t="shared" si="22"/>
        <v>10.899999999999999</v>
      </c>
    </row>
    <row r="367" spans="2:7" x14ac:dyDescent="0.25">
      <c r="B367" s="3">
        <f t="shared" si="23"/>
        <v>42735</v>
      </c>
      <c r="C367" s="4">
        <f t="shared" si="20"/>
        <v>12</v>
      </c>
      <c r="D367" s="4">
        <f t="shared" si="21"/>
        <v>2016</v>
      </c>
      <c r="E367">
        <f>SUMIFS(raw!$D$3:$D$3456,raw!$B$3:$B$3456,"="&amp;intermediate!$B367,raw!$C$3:$C$3456,"="&amp;intermediate!E$1)</f>
        <v>4.0999999999999996</v>
      </c>
      <c r="F367">
        <f>SUMIFS(raw!$D$3:$D$3456,raw!$B$3:$B$3456,"="&amp;intermediate!$B367,raw!$C$3:$C$3456,"="&amp;intermediate!F$1)</f>
        <v>5.3</v>
      </c>
      <c r="G367">
        <f t="shared" si="22"/>
        <v>9.3999999999999986</v>
      </c>
    </row>
    <row r="368" spans="2:7" x14ac:dyDescent="0.25">
      <c r="B368" s="3">
        <f t="shared" si="23"/>
        <v>42736</v>
      </c>
      <c r="C368" s="4">
        <f t="shared" si="20"/>
        <v>1</v>
      </c>
      <c r="D368" s="4">
        <f t="shared" si="21"/>
        <v>2017</v>
      </c>
      <c r="E368">
        <f>SUMIFS(raw!$D$3:$D$3456,raw!$B$3:$B$3456,"="&amp;intermediate!$B368,raw!$C$3:$C$3456,"="&amp;intermediate!E$1)</f>
        <v>4.0999999999999996</v>
      </c>
      <c r="F368">
        <f>SUMIFS(raw!$D$3:$D$3456,raw!$B$3:$B$3456,"="&amp;intermediate!$B368,raw!$C$3:$C$3456,"="&amp;intermediate!F$1)</f>
        <v>5.3</v>
      </c>
      <c r="G368">
        <f t="shared" si="22"/>
        <v>9.3999999999999986</v>
      </c>
    </row>
    <row r="369" spans="2:7" x14ac:dyDescent="0.25">
      <c r="B369" s="3">
        <f t="shared" si="23"/>
        <v>42737</v>
      </c>
      <c r="C369" s="4">
        <f t="shared" si="20"/>
        <v>1</v>
      </c>
      <c r="D369" s="4">
        <f t="shared" si="21"/>
        <v>2017</v>
      </c>
      <c r="E369">
        <f>SUMIFS(raw!$D$3:$D$3456,raw!$B$3:$B$3456,"="&amp;intermediate!$B369,raw!$C$3:$C$3456,"="&amp;intermediate!E$1)</f>
        <v>4.5999999999999996</v>
      </c>
      <c r="F369">
        <f>SUMIFS(raw!$D$3:$D$3456,raw!$B$3:$B$3456,"="&amp;intermediate!$B369,raw!$C$3:$C$3456,"="&amp;intermediate!F$1)</f>
        <v>6</v>
      </c>
      <c r="G369">
        <f t="shared" si="22"/>
        <v>10.6</v>
      </c>
    </row>
    <row r="370" spans="2:7" x14ac:dyDescent="0.25">
      <c r="B370" s="3">
        <f t="shared" si="23"/>
        <v>42738</v>
      </c>
      <c r="C370" s="4">
        <f t="shared" si="20"/>
        <v>1</v>
      </c>
      <c r="D370" s="4">
        <f t="shared" si="21"/>
        <v>2017</v>
      </c>
      <c r="E370">
        <f>SUMIFS(raw!$D$3:$D$3456,raw!$B$3:$B$3456,"="&amp;intermediate!$B370,raw!$C$3:$C$3456,"="&amp;intermediate!E$1)</f>
        <v>4.5999999999999996</v>
      </c>
      <c r="F370">
        <f>SUMIFS(raw!$D$3:$D$3456,raw!$B$3:$B$3456,"="&amp;intermediate!$B370,raw!$C$3:$C$3456,"="&amp;intermediate!F$1)</f>
        <v>6</v>
      </c>
      <c r="G370">
        <f t="shared" si="22"/>
        <v>10.6</v>
      </c>
    </row>
    <row r="371" spans="2:7" x14ac:dyDescent="0.25">
      <c r="B371" s="3">
        <f t="shared" si="23"/>
        <v>42739</v>
      </c>
      <c r="C371" s="4">
        <f t="shared" si="20"/>
        <v>1</v>
      </c>
      <c r="D371" s="4">
        <f t="shared" si="21"/>
        <v>2017</v>
      </c>
      <c r="E371">
        <f>SUMIFS(raw!$D$3:$D$3456,raw!$B$3:$B$3456,"="&amp;intermediate!$B371,raw!$C$3:$C$3456,"="&amp;intermediate!E$1)</f>
        <v>5.0999999999999996</v>
      </c>
      <c r="F371">
        <f>SUMIFS(raw!$D$3:$D$3456,raw!$B$3:$B$3456,"="&amp;intermediate!$B371,raw!$C$3:$C$3456,"="&amp;intermediate!F$1)</f>
        <v>6.8</v>
      </c>
      <c r="G371">
        <f t="shared" si="22"/>
        <v>11.899999999999999</v>
      </c>
    </row>
    <row r="372" spans="2:7" x14ac:dyDescent="0.25">
      <c r="B372" s="3">
        <f t="shared" si="23"/>
        <v>42740</v>
      </c>
      <c r="C372" s="4">
        <f t="shared" si="20"/>
        <v>1</v>
      </c>
      <c r="D372" s="4">
        <f t="shared" si="21"/>
        <v>2017</v>
      </c>
      <c r="E372">
        <f>SUMIFS(raw!$D$3:$D$3456,raw!$B$3:$B$3456,"="&amp;intermediate!$B372,raw!$C$3:$C$3456,"="&amp;intermediate!E$1)</f>
        <v>4.4000000000000004</v>
      </c>
      <c r="F372">
        <f>SUMIFS(raw!$D$3:$D$3456,raw!$B$3:$B$3456,"="&amp;intermediate!$B372,raw!$C$3:$C$3456,"="&amp;intermediate!F$1)</f>
        <v>5.7</v>
      </c>
      <c r="G372">
        <f t="shared" si="22"/>
        <v>10.100000000000001</v>
      </c>
    </row>
    <row r="373" spans="2:7" x14ac:dyDescent="0.25">
      <c r="B373" s="3">
        <f t="shared" si="23"/>
        <v>42741</v>
      </c>
      <c r="C373" s="4">
        <f t="shared" si="20"/>
        <v>1</v>
      </c>
      <c r="D373" s="4">
        <f t="shared" si="21"/>
        <v>2017</v>
      </c>
      <c r="E373">
        <f>SUMIFS(raw!$D$3:$D$3456,raw!$B$3:$B$3456,"="&amp;intermediate!$B373,raw!$C$3:$C$3456,"="&amp;intermediate!E$1)</f>
        <v>4.4000000000000004</v>
      </c>
      <c r="F373">
        <f>SUMIFS(raw!$D$3:$D$3456,raw!$B$3:$B$3456,"="&amp;intermediate!$B373,raw!$C$3:$C$3456,"="&amp;intermediate!F$1)</f>
        <v>5.7</v>
      </c>
      <c r="G373">
        <f t="shared" si="22"/>
        <v>10.100000000000001</v>
      </c>
    </row>
    <row r="374" spans="2:7" x14ac:dyDescent="0.25">
      <c r="B374" s="3">
        <f t="shared" si="23"/>
        <v>42742</v>
      </c>
      <c r="C374" s="4">
        <f t="shared" si="20"/>
        <v>1</v>
      </c>
      <c r="D374" s="4">
        <f t="shared" si="21"/>
        <v>2017</v>
      </c>
      <c r="E374">
        <f>SUMIFS(raw!$D$3:$D$3456,raw!$B$3:$B$3456,"="&amp;intermediate!$B374,raw!$C$3:$C$3456,"="&amp;intermediate!E$1)</f>
        <v>4.5999999999999996</v>
      </c>
      <c r="F374">
        <f>SUMIFS(raw!$D$3:$D$3456,raw!$B$3:$B$3456,"="&amp;intermediate!$B374,raw!$C$3:$C$3456,"="&amp;intermediate!F$1)</f>
        <v>5.8</v>
      </c>
      <c r="G374">
        <f t="shared" si="22"/>
        <v>10.399999999999999</v>
      </c>
    </row>
    <row r="375" spans="2:7" x14ac:dyDescent="0.25">
      <c r="B375" s="3">
        <f t="shared" si="23"/>
        <v>42743</v>
      </c>
      <c r="C375" s="4">
        <f t="shared" si="20"/>
        <v>1</v>
      </c>
      <c r="D375" s="4">
        <f t="shared" si="21"/>
        <v>2017</v>
      </c>
      <c r="E375">
        <f>SUMIFS(raw!$D$3:$D$3456,raw!$B$3:$B$3456,"="&amp;intermediate!$B375,raw!$C$3:$C$3456,"="&amp;intermediate!E$1)</f>
        <v>5.8</v>
      </c>
      <c r="F375">
        <f>SUMIFS(raw!$D$3:$D$3456,raw!$B$3:$B$3456,"="&amp;intermediate!$B375,raw!$C$3:$C$3456,"="&amp;intermediate!F$1)</f>
        <v>7.6</v>
      </c>
      <c r="G375">
        <f t="shared" si="22"/>
        <v>13.399999999999999</v>
      </c>
    </row>
    <row r="376" spans="2:7" x14ac:dyDescent="0.25">
      <c r="B376" s="3">
        <f t="shared" si="23"/>
        <v>42744</v>
      </c>
      <c r="C376" s="4">
        <f t="shared" si="20"/>
        <v>1</v>
      </c>
      <c r="D376" s="4">
        <f t="shared" si="21"/>
        <v>2017</v>
      </c>
      <c r="E376">
        <f>SUMIFS(raw!$D$3:$D$3456,raw!$B$3:$B$3456,"="&amp;intermediate!$B376,raw!$C$3:$C$3456,"="&amp;intermediate!E$1)</f>
        <v>5.8</v>
      </c>
      <c r="F376">
        <f>SUMIFS(raw!$D$3:$D$3456,raw!$B$3:$B$3456,"="&amp;intermediate!$B376,raw!$C$3:$C$3456,"="&amp;intermediate!F$1)</f>
        <v>7.6</v>
      </c>
      <c r="G376">
        <f t="shared" si="22"/>
        <v>13.399999999999999</v>
      </c>
    </row>
    <row r="377" spans="2:7" x14ac:dyDescent="0.25">
      <c r="B377" s="3">
        <f t="shared" si="23"/>
        <v>42745</v>
      </c>
      <c r="C377" s="4">
        <f t="shared" si="20"/>
        <v>1</v>
      </c>
      <c r="D377" s="4">
        <f t="shared" si="21"/>
        <v>2017</v>
      </c>
      <c r="E377">
        <f>SUMIFS(raw!$D$3:$D$3456,raw!$B$3:$B$3456,"="&amp;intermediate!$B377,raw!$C$3:$C$3456,"="&amp;intermediate!E$1)</f>
        <v>4.8</v>
      </c>
      <c r="F377">
        <f>SUMIFS(raw!$D$3:$D$3456,raw!$B$3:$B$3456,"="&amp;intermediate!$B377,raw!$C$3:$C$3456,"="&amp;intermediate!F$1)</f>
        <v>6.2</v>
      </c>
      <c r="G377">
        <f t="shared" si="22"/>
        <v>11</v>
      </c>
    </row>
    <row r="378" spans="2:7" x14ac:dyDescent="0.25">
      <c r="B378" s="3">
        <f t="shared" si="23"/>
        <v>42746</v>
      </c>
      <c r="C378" s="4">
        <f t="shared" si="20"/>
        <v>1</v>
      </c>
      <c r="D378" s="4">
        <f t="shared" si="21"/>
        <v>2017</v>
      </c>
      <c r="E378">
        <f>SUMIFS(raw!$D$3:$D$3456,raw!$B$3:$B$3456,"="&amp;intermediate!$B378,raw!$C$3:$C$3456,"="&amp;intermediate!E$1)</f>
        <v>4.8</v>
      </c>
      <c r="F378">
        <f>SUMIFS(raw!$D$3:$D$3456,raw!$B$3:$B$3456,"="&amp;intermediate!$B378,raw!$C$3:$C$3456,"="&amp;intermediate!F$1)</f>
        <v>6.2</v>
      </c>
      <c r="G378">
        <f t="shared" si="22"/>
        <v>11</v>
      </c>
    </row>
    <row r="379" spans="2:7" x14ac:dyDescent="0.25">
      <c r="B379" s="3">
        <f t="shared" si="23"/>
        <v>42747</v>
      </c>
      <c r="C379" s="4">
        <f t="shared" si="20"/>
        <v>1</v>
      </c>
      <c r="D379" s="4">
        <f t="shared" si="21"/>
        <v>2017</v>
      </c>
      <c r="E379">
        <f>SUMIFS(raw!$D$3:$D$3456,raw!$B$3:$B$3456,"="&amp;intermediate!$B379,raw!$C$3:$C$3456,"="&amp;intermediate!E$1)</f>
        <v>4.5</v>
      </c>
      <c r="F379">
        <f>SUMIFS(raw!$D$3:$D$3456,raw!$B$3:$B$3456,"="&amp;intermediate!$B379,raw!$C$3:$C$3456,"="&amp;intermediate!F$1)</f>
        <v>5.7</v>
      </c>
      <c r="G379">
        <f t="shared" si="22"/>
        <v>10.199999999999999</v>
      </c>
    </row>
    <row r="380" spans="2:7" x14ac:dyDescent="0.25">
      <c r="B380" s="3">
        <f t="shared" si="23"/>
        <v>42748</v>
      </c>
      <c r="C380" s="4">
        <f t="shared" si="20"/>
        <v>1</v>
      </c>
      <c r="D380" s="4">
        <f t="shared" si="21"/>
        <v>2017</v>
      </c>
      <c r="E380">
        <f>SUMIFS(raw!$D$3:$D$3456,raw!$B$3:$B$3456,"="&amp;intermediate!$B380,raw!$C$3:$C$3456,"="&amp;intermediate!E$1)</f>
        <v>4.4000000000000004</v>
      </c>
      <c r="F380">
        <f>SUMIFS(raw!$D$3:$D$3456,raw!$B$3:$B$3456,"="&amp;intermediate!$B380,raw!$C$3:$C$3456,"="&amp;intermediate!F$1)</f>
        <v>5.4</v>
      </c>
      <c r="G380">
        <f t="shared" si="22"/>
        <v>9.8000000000000007</v>
      </c>
    </row>
    <row r="381" spans="2:7" x14ac:dyDescent="0.25">
      <c r="B381" s="3">
        <f t="shared" si="23"/>
        <v>42749</v>
      </c>
      <c r="C381" s="4">
        <f t="shared" si="20"/>
        <v>1</v>
      </c>
      <c r="D381" s="4">
        <f t="shared" si="21"/>
        <v>2017</v>
      </c>
      <c r="E381">
        <f>SUMIFS(raw!$D$3:$D$3456,raw!$B$3:$B$3456,"="&amp;intermediate!$B381,raw!$C$3:$C$3456,"="&amp;intermediate!E$1)</f>
        <v>4.0999999999999996</v>
      </c>
      <c r="F381">
        <f>SUMIFS(raw!$D$3:$D$3456,raw!$B$3:$B$3456,"="&amp;intermediate!$B381,raw!$C$3:$C$3456,"="&amp;intermediate!F$1)</f>
        <v>5.4</v>
      </c>
      <c r="G381">
        <f t="shared" si="22"/>
        <v>9.5</v>
      </c>
    </row>
    <row r="382" spans="2:7" x14ac:dyDescent="0.25">
      <c r="B382" s="3">
        <f t="shared" si="23"/>
        <v>42750</v>
      </c>
      <c r="C382" s="4">
        <f t="shared" si="20"/>
        <v>1</v>
      </c>
      <c r="D382" s="4">
        <f t="shared" si="21"/>
        <v>2017</v>
      </c>
      <c r="E382">
        <f>SUMIFS(raw!$D$3:$D$3456,raw!$B$3:$B$3456,"="&amp;intermediate!$B382,raw!$C$3:$C$3456,"="&amp;intermediate!E$1)</f>
        <v>4.0999999999999996</v>
      </c>
      <c r="F382">
        <f>SUMIFS(raw!$D$3:$D$3456,raw!$B$3:$B$3456,"="&amp;intermediate!$B382,raw!$C$3:$C$3456,"="&amp;intermediate!F$1)</f>
        <v>5.0999999999999996</v>
      </c>
      <c r="G382">
        <f t="shared" si="22"/>
        <v>9.1999999999999993</v>
      </c>
    </row>
    <row r="383" spans="2:7" x14ac:dyDescent="0.25">
      <c r="B383" s="3">
        <f t="shared" si="23"/>
        <v>42751</v>
      </c>
      <c r="C383" s="4">
        <f t="shared" si="20"/>
        <v>1</v>
      </c>
      <c r="D383" s="4">
        <f t="shared" si="21"/>
        <v>2017</v>
      </c>
      <c r="E383">
        <f>SUMIFS(raw!$D$3:$D$3456,raw!$B$3:$B$3456,"="&amp;intermediate!$B383,raw!$C$3:$C$3456,"="&amp;intermediate!E$1)</f>
        <v>4.0999999999999996</v>
      </c>
      <c r="F383">
        <f>SUMIFS(raw!$D$3:$D$3456,raw!$B$3:$B$3456,"="&amp;intermediate!$B383,raw!$C$3:$C$3456,"="&amp;intermediate!F$1)</f>
        <v>4.8</v>
      </c>
      <c r="G383">
        <f t="shared" si="22"/>
        <v>8.8999999999999986</v>
      </c>
    </row>
    <row r="384" spans="2:7" x14ac:dyDescent="0.25">
      <c r="B384" s="3">
        <f t="shared" si="23"/>
        <v>42752</v>
      </c>
      <c r="C384" s="4">
        <f t="shared" si="20"/>
        <v>1</v>
      </c>
      <c r="D384" s="4">
        <f t="shared" si="21"/>
        <v>2017</v>
      </c>
      <c r="E384">
        <f>SUMIFS(raw!$D$3:$D$3456,raw!$B$3:$B$3456,"="&amp;intermediate!$B384,raw!$C$3:$C$3456,"="&amp;intermediate!E$1)</f>
        <v>4</v>
      </c>
      <c r="F384">
        <f>SUMIFS(raw!$D$3:$D$3456,raw!$B$3:$B$3456,"="&amp;intermediate!$B384,raw!$C$3:$C$3456,"="&amp;intermediate!F$1)</f>
        <v>5</v>
      </c>
      <c r="G384">
        <f t="shared" si="22"/>
        <v>9</v>
      </c>
    </row>
    <row r="385" spans="2:7" x14ac:dyDescent="0.25">
      <c r="B385" s="3">
        <f t="shared" si="23"/>
        <v>42753</v>
      </c>
      <c r="C385" s="4">
        <f t="shared" si="20"/>
        <v>1</v>
      </c>
      <c r="D385" s="4">
        <f t="shared" si="21"/>
        <v>2017</v>
      </c>
      <c r="E385">
        <f>SUMIFS(raw!$D$3:$D$3456,raw!$B$3:$B$3456,"="&amp;intermediate!$B385,raw!$C$3:$C$3456,"="&amp;intermediate!E$1)</f>
        <v>4.0999999999999996</v>
      </c>
      <c r="F385">
        <f>SUMIFS(raw!$D$3:$D$3456,raw!$B$3:$B$3456,"="&amp;intermediate!$B385,raw!$C$3:$C$3456,"="&amp;intermediate!F$1)</f>
        <v>5.2</v>
      </c>
      <c r="G385">
        <f t="shared" si="22"/>
        <v>9.3000000000000007</v>
      </c>
    </row>
    <row r="386" spans="2:7" x14ac:dyDescent="0.25">
      <c r="B386" s="3">
        <f t="shared" si="23"/>
        <v>42754</v>
      </c>
      <c r="C386" s="4">
        <f t="shared" si="20"/>
        <v>1</v>
      </c>
      <c r="D386" s="4">
        <f t="shared" si="21"/>
        <v>2017</v>
      </c>
      <c r="E386">
        <f>SUMIFS(raw!$D$3:$D$3456,raw!$B$3:$B$3456,"="&amp;intermediate!$B386,raw!$C$3:$C$3456,"="&amp;intermediate!E$1)</f>
        <v>3.9</v>
      </c>
      <c r="F386">
        <f>SUMIFS(raw!$D$3:$D$3456,raw!$B$3:$B$3456,"="&amp;intermediate!$B386,raw!$C$3:$C$3456,"="&amp;intermediate!F$1)</f>
        <v>4.9000000000000004</v>
      </c>
      <c r="G386">
        <f t="shared" si="22"/>
        <v>8.8000000000000007</v>
      </c>
    </row>
    <row r="387" spans="2:7" x14ac:dyDescent="0.25">
      <c r="B387" s="3">
        <f t="shared" si="23"/>
        <v>42755</v>
      </c>
      <c r="C387" s="4">
        <f t="shared" ref="C387:C450" si="24">MONTH(B387)</f>
        <v>1</v>
      </c>
      <c r="D387" s="4">
        <f t="shared" ref="D387:D450" si="25">YEAR(B387)</f>
        <v>2017</v>
      </c>
      <c r="E387">
        <f>SUMIFS(raw!$D$3:$D$3456,raw!$B$3:$B$3456,"="&amp;intermediate!$B387,raw!$C$3:$C$3456,"="&amp;intermediate!E$1)</f>
        <v>3.8</v>
      </c>
      <c r="F387">
        <f>SUMIFS(raw!$D$3:$D$3456,raw!$B$3:$B$3456,"="&amp;intermediate!$B387,raw!$C$3:$C$3456,"="&amp;intermediate!F$1)</f>
        <v>4.8</v>
      </c>
      <c r="G387">
        <f t="shared" ref="G387:G450" si="26">E387+F387</f>
        <v>8.6</v>
      </c>
    </row>
    <row r="388" spans="2:7" x14ac:dyDescent="0.25">
      <c r="B388" s="3">
        <f t="shared" ref="B388:B451" si="27">B387+1</f>
        <v>42756</v>
      </c>
      <c r="C388" s="4">
        <f t="shared" si="24"/>
        <v>1</v>
      </c>
      <c r="D388" s="4">
        <f t="shared" si="25"/>
        <v>2017</v>
      </c>
      <c r="E388">
        <f>SUMIFS(raw!$D$3:$D$3456,raw!$B$3:$B$3456,"="&amp;intermediate!$B388,raw!$C$3:$C$3456,"="&amp;intermediate!E$1)</f>
        <v>3.8</v>
      </c>
      <c r="F388">
        <f>SUMIFS(raw!$D$3:$D$3456,raw!$B$3:$B$3456,"="&amp;intermediate!$B388,raw!$C$3:$C$3456,"="&amp;intermediate!F$1)</f>
        <v>4.7</v>
      </c>
      <c r="G388">
        <f t="shared" si="26"/>
        <v>8.5</v>
      </c>
    </row>
    <row r="389" spans="2:7" x14ac:dyDescent="0.25">
      <c r="B389" s="3">
        <f t="shared" si="27"/>
        <v>42757</v>
      </c>
      <c r="C389" s="4">
        <f t="shared" si="24"/>
        <v>1</v>
      </c>
      <c r="D389" s="4">
        <f t="shared" si="25"/>
        <v>2017</v>
      </c>
      <c r="E389">
        <f>SUMIFS(raw!$D$3:$D$3456,raw!$B$3:$B$3456,"="&amp;intermediate!$B389,raw!$C$3:$C$3456,"="&amp;intermediate!E$1)</f>
        <v>3.8</v>
      </c>
      <c r="F389">
        <f>SUMIFS(raw!$D$3:$D$3456,raw!$B$3:$B$3456,"="&amp;intermediate!$B389,raw!$C$3:$C$3456,"="&amp;intermediate!F$1)</f>
        <v>4.8</v>
      </c>
      <c r="G389">
        <f t="shared" si="26"/>
        <v>8.6</v>
      </c>
    </row>
    <row r="390" spans="2:7" x14ac:dyDescent="0.25">
      <c r="B390" s="3">
        <f t="shared" si="27"/>
        <v>42758</v>
      </c>
      <c r="C390" s="4">
        <f t="shared" si="24"/>
        <v>1</v>
      </c>
      <c r="D390" s="4">
        <f t="shared" si="25"/>
        <v>2017</v>
      </c>
      <c r="E390">
        <f>SUMIFS(raw!$D$3:$D$3456,raw!$B$3:$B$3456,"="&amp;intermediate!$B390,raw!$C$3:$C$3456,"="&amp;intermediate!E$1)</f>
        <v>4.3</v>
      </c>
      <c r="F390">
        <f>SUMIFS(raw!$D$3:$D$3456,raw!$B$3:$B$3456,"="&amp;intermediate!$B390,raw!$C$3:$C$3456,"="&amp;intermediate!F$1)</f>
        <v>5.5</v>
      </c>
      <c r="G390">
        <f t="shared" si="26"/>
        <v>9.8000000000000007</v>
      </c>
    </row>
    <row r="391" spans="2:7" x14ac:dyDescent="0.25">
      <c r="B391" s="3">
        <f t="shared" si="27"/>
        <v>42759</v>
      </c>
      <c r="C391" s="4">
        <f t="shared" si="24"/>
        <v>1</v>
      </c>
      <c r="D391" s="4">
        <f t="shared" si="25"/>
        <v>2017</v>
      </c>
      <c r="E391">
        <f>SUMIFS(raw!$D$3:$D$3456,raw!$B$3:$B$3456,"="&amp;intermediate!$B391,raw!$C$3:$C$3456,"="&amp;intermediate!E$1)</f>
        <v>4.4000000000000004</v>
      </c>
      <c r="F391">
        <f>SUMIFS(raw!$D$3:$D$3456,raw!$B$3:$B$3456,"="&amp;intermediate!$B391,raw!$C$3:$C$3456,"="&amp;intermediate!F$1)</f>
        <v>5.7</v>
      </c>
      <c r="G391">
        <f t="shared" si="26"/>
        <v>10.100000000000001</v>
      </c>
    </row>
    <row r="392" spans="2:7" x14ac:dyDescent="0.25">
      <c r="B392" s="3">
        <f t="shared" si="27"/>
        <v>42760</v>
      </c>
      <c r="C392" s="4">
        <f t="shared" si="24"/>
        <v>1</v>
      </c>
      <c r="D392" s="4">
        <f t="shared" si="25"/>
        <v>2017</v>
      </c>
      <c r="E392">
        <f>SUMIFS(raw!$D$3:$D$3456,raw!$B$3:$B$3456,"="&amp;intermediate!$B392,raw!$C$3:$C$3456,"="&amp;intermediate!E$1)</f>
        <v>4.0999999999999996</v>
      </c>
      <c r="F392">
        <f>SUMIFS(raw!$D$3:$D$3456,raw!$B$3:$B$3456,"="&amp;intermediate!$B392,raw!$C$3:$C$3456,"="&amp;intermediate!F$1)</f>
        <v>5</v>
      </c>
      <c r="G392">
        <f t="shared" si="26"/>
        <v>9.1</v>
      </c>
    </row>
    <row r="393" spans="2:7" x14ac:dyDescent="0.25">
      <c r="B393" s="3">
        <f t="shared" si="27"/>
        <v>42761</v>
      </c>
      <c r="C393" s="4">
        <f t="shared" si="24"/>
        <v>1</v>
      </c>
      <c r="D393" s="4">
        <f t="shared" si="25"/>
        <v>2017</v>
      </c>
      <c r="E393">
        <f>SUMIFS(raw!$D$3:$D$3456,raw!$B$3:$B$3456,"="&amp;intermediate!$B393,raw!$C$3:$C$3456,"="&amp;intermediate!E$1)</f>
        <v>4.0999999999999996</v>
      </c>
      <c r="F393">
        <f>SUMIFS(raw!$D$3:$D$3456,raw!$B$3:$B$3456,"="&amp;intermediate!$B393,raw!$C$3:$C$3456,"="&amp;intermediate!F$1)</f>
        <v>5</v>
      </c>
      <c r="G393">
        <f t="shared" si="26"/>
        <v>9.1</v>
      </c>
    </row>
    <row r="394" spans="2:7" x14ac:dyDescent="0.25">
      <c r="B394" s="3">
        <f t="shared" si="27"/>
        <v>42762</v>
      </c>
      <c r="C394" s="4">
        <f t="shared" si="24"/>
        <v>1</v>
      </c>
      <c r="D394" s="4">
        <f t="shared" si="25"/>
        <v>2017</v>
      </c>
      <c r="E394">
        <f>SUMIFS(raw!$D$3:$D$3456,raw!$B$3:$B$3456,"="&amp;intermediate!$B394,raw!$C$3:$C$3456,"="&amp;intermediate!E$1)</f>
        <v>3.9</v>
      </c>
      <c r="F394">
        <f>SUMIFS(raw!$D$3:$D$3456,raw!$B$3:$B$3456,"="&amp;intermediate!$B394,raw!$C$3:$C$3456,"="&amp;intermediate!F$1)</f>
        <v>4.9000000000000004</v>
      </c>
      <c r="G394">
        <f t="shared" si="26"/>
        <v>8.8000000000000007</v>
      </c>
    </row>
    <row r="395" spans="2:7" x14ac:dyDescent="0.25">
      <c r="B395" s="3">
        <f t="shared" si="27"/>
        <v>42763</v>
      </c>
      <c r="C395" s="4">
        <f t="shared" si="24"/>
        <v>1</v>
      </c>
      <c r="D395" s="4">
        <f t="shared" si="25"/>
        <v>2017</v>
      </c>
      <c r="E395">
        <f>SUMIFS(raw!$D$3:$D$3456,raw!$B$3:$B$3456,"="&amp;intermediate!$B395,raw!$C$3:$C$3456,"="&amp;intermediate!E$1)</f>
        <v>3.8</v>
      </c>
      <c r="F395">
        <f>SUMIFS(raw!$D$3:$D$3456,raw!$B$3:$B$3456,"="&amp;intermediate!$B395,raw!$C$3:$C$3456,"="&amp;intermediate!F$1)</f>
        <v>4.7</v>
      </c>
      <c r="G395">
        <f t="shared" si="26"/>
        <v>8.5</v>
      </c>
    </row>
    <row r="396" spans="2:7" x14ac:dyDescent="0.25">
      <c r="B396" s="3">
        <f t="shared" si="27"/>
        <v>42764</v>
      </c>
      <c r="C396" s="4">
        <f t="shared" si="24"/>
        <v>1</v>
      </c>
      <c r="D396" s="4">
        <f t="shared" si="25"/>
        <v>2017</v>
      </c>
      <c r="E396">
        <f>SUMIFS(raw!$D$3:$D$3456,raw!$B$3:$B$3456,"="&amp;intermediate!$B396,raw!$C$3:$C$3456,"="&amp;intermediate!E$1)</f>
        <v>3.7</v>
      </c>
      <c r="F396">
        <f>SUMIFS(raw!$D$3:$D$3456,raw!$B$3:$B$3456,"="&amp;intermediate!$B396,raw!$C$3:$C$3456,"="&amp;intermediate!F$1)</f>
        <v>4.5</v>
      </c>
      <c r="G396">
        <f t="shared" si="26"/>
        <v>8.1999999999999993</v>
      </c>
    </row>
    <row r="397" spans="2:7" x14ac:dyDescent="0.25">
      <c r="B397" s="3">
        <f t="shared" si="27"/>
        <v>42765</v>
      </c>
      <c r="C397" s="4">
        <f t="shared" si="24"/>
        <v>1</v>
      </c>
      <c r="D397" s="4">
        <f t="shared" si="25"/>
        <v>2017</v>
      </c>
      <c r="E397">
        <f>SUMIFS(raw!$D$3:$D$3456,raw!$B$3:$B$3456,"="&amp;intermediate!$B397,raw!$C$3:$C$3456,"="&amp;intermediate!E$1)</f>
        <v>3.7</v>
      </c>
      <c r="F397">
        <f>SUMIFS(raw!$D$3:$D$3456,raw!$B$3:$B$3456,"="&amp;intermediate!$B397,raw!$C$3:$C$3456,"="&amp;intermediate!F$1)</f>
        <v>4.5999999999999996</v>
      </c>
      <c r="G397">
        <f t="shared" si="26"/>
        <v>8.3000000000000007</v>
      </c>
    </row>
    <row r="398" spans="2:7" x14ac:dyDescent="0.25">
      <c r="B398" s="3">
        <f t="shared" si="27"/>
        <v>42766</v>
      </c>
      <c r="C398" s="4">
        <f t="shared" si="24"/>
        <v>1</v>
      </c>
      <c r="D398" s="4">
        <f t="shared" si="25"/>
        <v>2017</v>
      </c>
      <c r="E398">
        <f>SUMIFS(raw!$D$3:$D$3456,raw!$B$3:$B$3456,"="&amp;intermediate!$B398,raw!$C$3:$C$3456,"="&amp;intermediate!E$1)</f>
        <v>3.5</v>
      </c>
      <c r="F398">
        <f>SUMIFS(raw!$D$3:$D$3456,raw!$B$3:$B$3456,"="&amp;intermediate!$B398,raw!$C$3:$C$3456,"="&amp;intermediate!F$1)</f>
        <v>4.3</v>
      </c>
      <c r="G398">
        <f t="shared" si="26"/>
        <v>7.8</v>
      </c>
    </row>
    <row r="399" spans="2:7" x14ac:dyDescent="0.25">
      <c r="B399" s="3">
        <f t="shared" si="27"/>
        <v>42767</v>
      </c>
      <c r="C399" s="4">
        <f t="shared" si="24"/>
        <v>2</v>
      </c>
      <c r="D399" s="4">
        <f t="shared" si="25"/>
        <v>2017</v>
      </c>
      <c r="E399">
        <f>SUMIFS(raw!$D$3:$D$3456,raw!$B$3:$B$3456,"="&amp;intermediate!$B399,raw!$C$3:$C$3456,"="&amp;intermediate!E$1)</f>
        <v>3.5</v>
      </c>
      <c r="F399">
        <f>SUMIFS(raw!$D$3:$D$3456,raw!$B$3:$B$3456,"="&amp;intermediate!$B399,raw!$C$3:$C$3456,"="&amp;intermediate!F$1)</f>
        <v>4.4000000000000004</v>
      </c>
      <c r="G399">
        <f t="shared" si="26"/>
        <v>7.9</v>
      </c>
    </row>
    <row r="400" spans="2:7" x14ac:dyDescent="0.25">
      <c r="B400" s="3">
        <f t="shared" si="27"/>
        <v>42768</v>
      </c>
      <c r="C400" s="4">
        <f t="shared" si="24"/>
        <v>2</v>
      </c>
      <c r="D400" s="4">
        <f t="shared" si="25"/>
        <v>2017</v>
      </c>
      <c r="E400">
        <f>SUMIFS(raw!$D$3:$D$3456,raw!$B$3:$B$3456,"="&amp;intermediate!$B400,raw!$C$3:$C$3456,"="&amp;intermediate!E$1)</f>
        <v>3.4</v>
      </c>
      <c r="F400">
        <f>SUMIFS(raw!$D$3:$D$3456,raw!$B$3:$B$3456,"="&amp;intermediate!$B400,raw!$C$3:$C$3456,"="&amp;intermediate!F$1)</f>
        <v>4.4000000000000004</v>
      </c>
      <c r="G400">
        <f t="shared" si="26"/>
        <v>7.8000000000000007</v>
      </c>
    </row>
    <row r="401" spans="2:7" x14ac:dyDescent="0.25">
      <c r="B401" s="3">
        <f t="shared" si="27"/>
        <v>42769</v>
      </c>
      <c r="C401" s="4">
        <f t="shared" si="24"/>
        <v>2</v>
      </c>
      <c r="D401" s="4">
        <f t="shared" si="25"/>
        <v>2017</v>
      </c>
      <c r="E401">
        <f>SUMIFS(raw!$D$3:$D$3456,raw!$B$3:$B$3456,"="&amp;intermediate!$B401,raw!$C$3:$C$3456,"="&amp;intermediate!E$1)</f>
        <v>3.4</v>
      </c>
      <c r="F401">
        <f>SUMIFS(raw!$D$3:$D$3456,raw!$B$3:$B$3456,"="&amp;intermediate!$B401,raw!$C$3:$C$3456,"="&amp;intermediate!F$1)</f>
        <v>4.2</v>
      </c>
      <c r="G401">
        <f t="shared" si="26"/>
        <v>7.6</v>
      </c>
    </row>
    <row r="402" spans="2:7" x14ac:dyDescent="0.25">
      <c r="B402" s="3">
        <f t="shared" si="27"/>
        <v>42770</v>
      </c>
      <c r="C402" s="4">
        <f t="shared" si="24"/>
        <v>2</v>
      </c>
      <c r="D402" s="4">
        <f t="shared" si="25"/>
        <v>2017</v>
      </c>
      <c r="E402">
        <f>SUMIFS(raw!$D$3:$D$3456,raw!$B$3:$B$3456,"="&amp;intermediate!$B402,raw!$C$3:$C$3456,"="&amp;intermediate!E$1)</f>
        <v>3.4</v>
      </c>
      <c r="F402">
        <f>SUMIFS(raw!$D$3:$D$3456,raw!$B$3:$B$3456,"="&amp;intermediate!$B402,raw!$C$3:$C$3456,"="&amp;intermediate!F$1)</f>
        <v>4.0999999999999996</v>
      </c>
      <c r="G402">
        <f t="shared" si="26"/>
        <v>7.5</v>
      </c>
    </row>
    <row r="403" spans="2:7" x14ac:dyDescent="0.25">
      <c r="B403" s="3">
        <f t="shared" si="27"/>
        <v>42771</v>
      </c>
      <c r="C403" s="4">
        <f t="shared" si="24"/>
        <v>2</v>
      </c>
      <c r="D403" s="4">
        <f t="shared" si="25"/>
        <v>2017</v>
      </c>
      <c r="E403">
        <f>SUMIFS(raw!$D$3:$D$3456,raw!$B$3:$B$3456,"="&amp;intermediate!$B403,raw!$C$3:$C$3456,"="&amp;intermediate!E$1)</f>
        <v>3.4</v>
      </c>
      <c r="F403">
        <f>SUMIFS(raw!$D$3:$D$3456,raw!$B$3:$B$3456,"="&amp;intermediate!$B403,raw!$C$3:$C$3456,"="&amp;intermediate!F$1)</f>
        <v>4</v>
      </c>
      <c r="G403">
        <f t="shared" si="26"/>
        <v>7.4</v>
      </c>
    </row>
    <row r="404" spans="2:7" x14ac:dyDescent="0.25">
      <c r="B404" s="3">
        <f t="shared" si="27"/>
        <v>42772</v>
      </c>
      <c r="C404" s="4">
        <f t="shared" si="24"/>
        <v>2</v>
      </c>
      <c r="D404" s="4">
        <f t="shared" si="25"/>
        <v>2017</v>
      </c>
      <c r="E404">
        <f>SUMIFS(raw!$D$3:$D$3456,raw!$B$3:$B$3456,"="&amp;intermediate!$B404,raw!$C$3:$C$3456,"="&amp;intermediate!E$1)</f>
        <v>3.3</v>
      </c>
      <c r="F404">
        <f>SUMIFS(raw!$D$3:$D$3456,raw!$B$3:$B$3456,"="&amp;intermediate!$B404,raw!$C$3:$C$3456,"="&amp;intermediate!F$1)</f>
        <v>3.9</v>
      </c>
      <c r="G404">
        <f t="shared" si="26"/>
        <v>7.1999999999999993</v>
      </c>
    </row>
    <row r="405" spans="2:7" x14ac:dyDescent="0.25">
      <c r="B405" s="3">
        <f t="shared" si="27"/>
        <v>42773</v>
      </c>
      <c r="C405" s="4">
        <f t="shared" si="24"/>
        <v>2</v>
      </c>
      <c r="D405" s="4">
        <f t="shared" si="25"/>
        <v>2017</v>
      </c>
      <c r="E405">
        <f>SUMIFS(raw!$D$3:$D$3456,raw!$B$3:$B$3456,"="&amp;intermediate!$B405,raw!$C$3:$C$3456,"="&amp;intermediate!E$1)</f>
        <v>3.3</v>
      </c>
      <c r="F405">
        <f>SUMIFS(raw!$D$3:$D$3456,raw!$B$3:$B$3456,"="&amp;intermediate!$B405,raw!$C$3:$C$3456,"="&amp;intermediate!F$1)</f>
        <v>3.9</v>
      </c>
      <c r="G405">
        <f t="shared" si="26"/>
        <v>7.1999999999999993</v>
      </c>
    </row>
    <row r="406" spans="2:7" x14ac:dyDescent="0.25">
      <c r="B406" s="3">
        <f t="shared" si="27"/>
        <v>42774</v>
      </c>
      <c r="C406" s="4">
        <f t="shared" si="24"/>
        <v>2</v>
      </c>
      <c r="D406" s="4">
        <f t="shared" si="25"/>
        <v>2017</v>
      </c>
      <c r="E406">
        <f>SUMIFS(raw!$D$3:$D$3456,raw!$B$3:$B$3456,"="&amp;intermediate!$B406,raw!$C$3:$C$3456,"="&amp;intermediate!E$1)</f>
        <v>3.2</v>
      </c>
      <c r="F406">
        <f>SUMIFS(raw!$D$3:$D$3456,raw!$B$3:$B$3456,"="&amp;intermediate!$B406,raw!$C$3:$C$3456,"="&amp;intermediate!F$1)</f>
        <v>4.0999999999999996</v>
      </c>
      <c r="G406">
        <f t="shared" si="26"/>
        <v>7.3</v>
      </c>
    </row>
    <row r="407" spans="2:7" x14ac:dyDescent="0.25">
      <c r="B407" s="3">
        <f t="shared" si="27"/>
        <v>42775</v>
      </c>
      <c r="C407" s="4">
        <f t="shared" si="24"/>
        <v>2</v>
      </c>
      <c r="D407" s="4">
        <f t="shared" si="25"/>
        <v>2017</v>
      </c>
      <c r="E407">
        <f>SUMIFS(raw!$D$3:$D$3456,raw!$B$3:$B$3456,"="&amp;intermediate!$B407,raw!$C$3:$C$3456,"="&amp;intermediate!E$1)</f>
        <v>3.5</v>
      </c>
      <c r="F407">
        <f>SUMIFS(raw!$D$3:$D$3456,raw!$B$3:$B$3456,"="&amp;intermediate!$B407,raw!$C$3:$C$3456,"="&amp;intermediate!F$1)</f>
        <v>4.4000000000000004</v>
      </c>
      <c r="G407">
        <f t="shared" si="26"/>
        <v>7.9</v>
      </c>
    </row>
    <row r="408" spans="2:7" x14ac:dyDescent="0.25">
      <c r="B408" s="3">
        <f t="shared" si="27"/>
        <v>42776</v>
      </c>
      <c r="C408" s="4">
        <f t="shared" si="24"/>
        <v>2</v>
      </c>
      <c r="D408" s="4">
        <f t="shared" si="25"/>
        <v>2017</v>
      </c>
      <c r="E408">
        <f>SUMIFS(raw!$D$3:$D$3456,raw!$B$3:$B$3456,"="&amp;intermediate!$B408,raw!$C$3:$C$3456,"="&amp;intermediate!E$1)</f>
        <v>3.6</v>
      </c>
      <c r="F408">
        <f>SUMIFS(raw!$D$3:$D$3456,raw!$B$3:$B$3456,"="&amp;intermediate!$B408,raw!$C$3:$C$3456,"="&amp;intermediate!F$1)</f>
        <v>4.5</v>
      </c>
      <c r="G408">
        <f t="shared" si="26"/>
        <v>8.1</v>
      </c>
    </row>
    <row r="409" spans="2:7" x14ac:dyDescent="0.25">
      <c r="B409" s="3">
        <f t="shared" si="27"/>
        <v>42777</v>
      </c>
      <c r="C409" s="4">
        <f t="shared" si="24"/>
        <v>2</v>
      </c>
      <c r="D409" s="4">
        <f t="shared" si="25"/>
        <v>2017</v>
      </c>
      <c r="E409">
        <f>SUMIFS(raw!$D$3:$D$3456,raw!$B$3:$B$3456,"="&amp;intermediate!$B409,raw!$C$3:$C$3456,"="&amp;intermediate!E$1)</f>
        <v>3.3</v>
      </c>
      <c r="F409">
        <f>SUMIFS(raw!$D$3:$D$3456,raw!$B$3:$B$3456,"="&amp;intermediate!$B409,raw!$C$3:$C$3456,"="&amp;intermediate!F$1)</f>
        <v>3.9</v>
      </c>
      <c r="G409">
        <f t="shared" si="26"/>
        <v>7.1999999999999993</v>
      </c>
    </row>
    <row r="410" spans="2:7" x14ac:dyDescent="0.25">
      <c r="B410" s="3">
        <f t="shared" si="27"/>
        <v>42778</v>
      </c>
      <c r="C410" s="4">
        <f t="shared" si="24"/>
        <v>2</v>
      </c>
      <c r="D410" s="4">
        <f t="shared" si="25"/>
        <v>2017</v>
      </c>
      <c r="E410">
        <f>SUMIFS(raw!$D$3:$D$3456,raw!$B$3:$B$3456,"="&amp;intermediate!$B410,raw!$C$3:$C$3456,"="&amp;intermediate!E$1)</f>
        <v>3.3</v>
      </c>
      <c r="F410">
        <f>SUMIFS(raw!$D$3:$D$3456,raw!$B$3:$B$3456,"="&amp;intermediate!$B410,raw!$C$3:$C$3456,"="&amp;intermediate!F$1)</f>
        <v>3.8</v>
      </c>
      <c r="G410">
        <f t="shared" si="26"/>
        <v>7.1</v>
      </c>
    </row>
    <row r="411" spans="2:7" x14ac:dyDescent="0.25">
      <c r="B411" s="3">
        <f t="shared" si="27"/>
        <v>42779</v>
      </c>
      <c r="C411" s="4">
        <f t="shared" si="24"/>
        <v>2</v>
      </c>
      <c r="D411" s="4">
        <f t="shared" si="25"/>
        <v>2017</v>
      </c>
      <c r="E411">
        <f>SUMIFS(raw!$D$3:$D$3456,raw!$B$3:$B$3456,"="&amp;intermediate!$B411,raw!$C$3:$C$3456,"="&amp;intermediate!E$1)</f>
        <v>3.1</v>
      </c>
      <c r="F411">
        <f>SUMIFS(raw!$D$3:$D$3456,raw!$B$3:$B$3456,"="&amp;intermediate!$B411,raw!$C$3:$C$3456,"="&amp;intermediate!F$1)</f>
        <v>3.8</v>
      </c>
      <c r="G411">
        <f t="shared" si="26"/>
        <v>6.9</v>
      </c>
    </row>
    <row r="412" spans="2:7" x14ac:dyDescent="0.25">
      <c r="B412" s="3">
        <f t="shared" si="27"/>
        <v>42780</v>
      </c>
      <c r="C412" s="4">
        <f t="shared" si="24"/>
        <v>2</v>
      </c>
      <c r="D412" s="4">
        <f t="shared" si="25"/>
        <v>2017</v>
      </c>
      <c r="E412">
        <f>SUMIFS(raw!$D$3:$D$3456,raw!$B$3:$B$3456,"="&amp;intermediate!$B412,raw!$C$3:$C$3456,"="&amp;intermediate!E$1)</f>
        <v>3.2</v>
      </c>
      <c r="F412">
        <f>SUMIFS(raw!$D$3:$D$3456,raw!$B$3:$B$3456,"="&amp;intermediate!$B412,raw!$C$3:$C$3456,"="&amp;intermediate!F$1)</f>
        <v>3.8</v>
      </c>
      <c r="G412">
        <f t="shared" si="26"/>
        <v>7</v>
      </c>
    </row>
    <row r="413" spans="2:7" x14ac:dyDescent="0.25">
      <c r="B413" s="3">
        <f t="shared" si="27"/>
        <v>42781</v>
      </c>
      <c r="C413" s="4">
        <f t="shared" si="24"/>
        <v>2</v>
      </c>
      <c r="D413" s="4">
        <f t="shared" si="25"/>
        <v>2017</v>
      </c>
      <c r="E413">
        <f>SUMIFS(raw!$D$3:$D$3456,raw!$B$3:$B$3456,"="&amp;intermediate!$B413,raw!$C$3:$C$3456,"="&amp;intermediate!E$1)</f>
        <v>3.3</v>
      </c>
      <c r="F413">
        <f>SUMIFS(raw!$D$3:$D$3456,raw!$B$3:$B$3456,"="&amp;intermediate!$B413,raw!$C$3:$C$3456,"="&amp;intermediate!F$1)</f>
        <v>3.8</v>
      </c>
      <c r="G413">
        <f t="shared" si="26"/>
        <v>7.1</v>
      </c>
    </row>
    <row r="414" spans="2:7" x14ac:dyDescent="0.25">
      <c r="B414" s="3">
        <f t="shared" si="27"/>
        <v>42782</v>
      </c>
      <c r="C414" s="4">
        <f t="shared" si="24"/>
        <v>2</v>
      </c>
      <c r="D414" s="4">
        <f t="shared" si="25"/>
        <v>2017</v>
      </c>
      <c r="E414">
        <f>SUMIFS(raw!$D$3:$D$3456,raw!$B$3:$B$3456,"="&amp;intermediate!$B414,raw!$C$3:$C$3456,"="&amp;intermediate!E$1)</f>
        <v>4.4000000000000004</v>
      </c>
      <c r="F414">
        <f>SUMIFS(raw!$D$3:$D$3456,raw!$B$3:$B$3456,"="&amp;intermediate!$B414,raw!$C$3:$C$3456,"="&amp;intermediate!F$1)</f>
        <v>5.8</v>
      </c>
      <c r="G414">
        <f t="shared" si="26"/>
        <v>10.199999999999999</v>
      </c>
    </row>
    <row r="415" spans="2:7" x14ac:dyDescent="0.25">
      <c r="B415" s="3">
        <f t="shared" si="27"/>
        <v>42783</v>
      </c>
      <c r="C415" s="4">
        <f t="shared" si="24"/>
        <v>2</v>
      </c>
      <c r="D415" s="4">
        <f t="shared" si="25"/>
        <v>2017</v>
      </c>
      <c r="E415">
        <f>SUMIFS(raw!$D$3:$D$3456,raw!$B$3:$B$3456,"="&amp;intermediate!$B415,raw!$C$3:$C$3456,"="&amp;intermediate!E$1)</f>
        <v>4</v>
      </c>
      <c r="F415">
        <f>SUMIFS(raw!$D$3:$D$3456,raw!$B$3:$B$3456,"="&amp;intermediate!$B415,raw!$C$3:$C$3456,"="&amp;intermediate!F$1)</f>
        <v>4.8</v>
      </c>
      <c r="G415">
        <f t="shared" si="26"/>
        <v>8.8000000000000007</v>
      </c>
    </row>
    <row r="416" spans="2:7" x14ac:dyDescent="0.25">
      <c r="B416" s="3">
        <f t="shared" si="27"/>
        <v>42784</v>
      </c>
      <c r="C416" s="4">
        <f t="shared" si="24"/>
        <v>2</v>
      </c>
      <c r="D416" s="4">
        <f t="shared" si="25"/>
        <v>2017</v>
      </c>
      <c r="E416">
        <f>SUMIFS(raw!$D$3:$D$3456,raw!$B$3:$B$3456,"="&amp;intermediate!$B416,raw!$C$3:$C$3456,"="&amp;intermediate!E$1)</f>
        <v>3.8</v>
      </c>
      <c r="F416">
        <f>SUMIFS(raw!$D$3:$D$3456,raw!$B$3:$B$3456,"="&amp;intermediate!$B416,raw!$C$3:$C$3456,"="&amp;intermediate!F$1)</f>
        <v>4.7</v>
      </c>
      <c r="G416">
        <f t="shared" si="26"/>
        <v>8.5</v>
      </c>
    </row>
    <row r="417" spans="2:7" x14ac:dyDescent="0.25">
      <c r="B417" s="3">
        <f t="shared" si="27"/>
        <v>42785</v>
      </c>
      <c r="C417" s="4">
        <f t="shared" si="24"/>
        <v>2</v>
      </c>
      <c r="D417" s="4">
        <f t="shared" si="25"/>
        <v>2017</v>
      </c>
      <c r="E417">
        <f>SUMIFS(raw!$D$3:$D$3456,raw!$B$3:$B$3456,"="&amp;intermediate!$B417,raw!$C$3:$C$3456,"="&amp;intermediate!E$1)</f>
        <v>3.5</v>
      </c>
      <c r="F417">
        <f>SUMIFS(raw!$D$3:$D$3456,raw!$B$3:$B$3456,"="&amp;intermediate!$B417,raw!$C$3:$C$3456,"="&amp;intermediate!F$1)</f>
        <v>4.5</v>
      </c>
      <c r="G417">
        <f t="shared" si="26"/>
        <v>8</v>
      </c>
    </row>
    <row r="418" spans="2:7" x14ac:dyDescent="0.25">
      <c r="B418" s="3">
        <f t="shared" si="27"/>
        <v>42786</v>
      </c>
      <c r="C418" s="4">
        <f t="shared" si="24"/>
        <v>2</v>
      </c>
      <c r="D418" s="4">
        <f t="shared" si="25"/>
        <v>2017</v>
      </c>
      <c r="E418">
        <f>SUMIFS(raw!$D$3:$D$3456,raw!$B$3:$B$3456,"="&amp;intermediate!$B418,raw!$C$3:$C$3456,"="&amp;intermediate!E$1)</f>
        <v>3.5</v>
      </c>
      <c r="F418">
        <f>SUMIFS(raw!$D$3:$D$3456,raw!$B$3:$B$3456,"="&amp;intermediate!$B418,raw!$C$3:$C$3456,"="&amp;intermediate!F$1)</f>
        <v>4.2</v>
      </c>
      <c r="G418">
        <f t="shared" si="26"/>
        <v>7.7</v>
      </c>
    </row>
    <row r="419" spans="2:7" x14ac:dyDescent="0.25">
      <c r="B419" s="3">
        <f t="shared" si="27"/>
        <v>42787</v>
      </c>
      <c r="C419" s="4">
        <f t="shared" si="24"/>
        <v>2</v>
      </c>
      <c r="D419" s="4">
        <f t="shared" si="25"/>
        <v>2017</v>
      </c>
      <c r="E419">
        <f>SUMIFS(raw!$D$3:$D$3456,raw!$B$3:$B$3456,"="&amp;intermediate!$B419,raw!$C$3:$C$3456,"="&amp;intermediate!E$1)</f>
        <v>3.3</v>
      </c>
      <c r="F419">
        <f>SUMIFS(raw!$D$3:$D$3456,raw!$B$3:$B$3456,"="&amp;intermediate!$B419,raw!$C$3:$C$3456,"="&amp;intermediate!F$1)</f>
        <v>4</v>
      </c>
      <c r="G419">
        <f t="shared" si="26"/>
        <v>7.3</v>
      </c>
    </row>
    <row r="420" spans="2:7" x14ac:dyDescent="0.25">
      <c r="B420" s="3">
        <f t="shared" si="27"/>
        <v>42788</v>
      </c>
      <c r="C420" s="4">
        <f t="shared" si="24"/>
        <v>2</v>
      </c>
      <c r="D420" s="4">
        <f t="shared" si="25"/>
        <v>2017</v>
      </c>
      <c r="E420">
        <f>SUMIFS(raw!$D$3:$D$3456,raw!$B$3:$B$3456,"="&amp;intermediate!$B420,raw!$C$3:$C$3456,"="&amp;intermediate!E$1)</f>
        <v>3.3</v>
      </c>
      <c r="F420">
        <f>SUMIFS(raw!$D$3:$D$3456,raw!$B$3:$B$3456,"="&amp;intermediate!$B420,raw!$C$3:$C$3456,"="&amp;intermediate!F$1)</f>
        <v>4</v>
      </c>
      <c r="G420">
        <f t="shared" si="26"/>
        <v>7.3</v>
      </c>
    </row>
    <row r="421" spans="2:7" x14ac:dyDescent="0.25">
      <c r="B421" s="3">
        <f t="shared" si="27"/>
        <v>42789</v>
      </c>
      <c r="C421" s="4">
        <f t="shared" si="24"/>
        <v>2</v>
      </c>
      <c r="D421" s="4">
        <f t="shared" si="25"/>
        <v>2017</v>
      </c>
      <c r="E421">
        <f>SUMIFS(raw!$D$3:$D$3456,raw!$B$3:$B$3456,"="&amp;intermediate!$B421,raw!$C$3:$C$3456,"="&amp;intermediate!E$1)</f>
        <v>3.3</v>
      </c>
      <c r="F421">
        <f>SUMIFS(raw!$D$3:$D$3456,raw!$B$3:$B$3456,"="&amp;intermediate!$B421,raw!$C$3:$C$3456,"="&amp;intermediate!F$1)</f>
        <v>4</v>
      </c>
      <c r="G421">
        <f t="shared" si="26"/>
        <v>7.3</v>
      </c>
    </row>
    <row r="422" spans="2:7" x14ac:dyDescent="0.25">
      <c r="B422" s="3">
        <f t="shared" si="27"/>
        <v>42790</v>
      </c>
      <c r="C422" s="4">
        <f t="shared" si="24"/>
        <v>2</v>
      </c>
      <c r="D422" s="4">
        <f t="shared" si="25"/>
        <v>2017</v>
      </c>
      <c r="E422">
        <f>SUMIFS(raw!$D$3:$D$3456,raw!$B$3:$B$3456,"="&amp;intermediate!$B422,raw!$C$3:$C$3456,"="&amp;intermediate!E$1)</f>
        <v>3.2</v>
      </c>
      <c r="F422">
        <f>SUMIFS(raw!$D$3:$D$3456,raw!$B$3:$B$3456,"="&amp;intermediate!$B422,raw!$C$3:$C$3456,"="&amp;intermediate!F$1)</f>
        <v>3.8</v>
      </c>
      <c r="G422">
        <f t="shared" si="26"/>
        <v>7</v>
      </c>
    </row>
    <row r="423" spans="2:7" x14ac:dyDescent="0.25">
      <c r="B423" s="3">
        <f t="shared" si="27"/>
        <v>42791</v>
      </c>
      <c r="C423" s="4">
        <f t="shared" si="24"/>
        <v>2</v>
      </c>
      <c r="D423" s="4">
        <f t="shared" si="25"/>
        <v>2017</v>
      </c>
      <c r="E423">
        <f>SUMIFS(raw!$D$3:$D$3456,raw!$B$3:$B$3456,"="&amp;intermediate!$B423,raw!$C$3:$C$3456,"="&amp;intermediate!E$1)</f>
        <v>3.4</v>
      </c>
      <c r="F423">
        <f>SUMIFS(raw!$D$3:$D$3456,raw!$B$3:$B$3456,"="&amp;intermediate!$B423,raw!$C$3:$C$3456,"="&amp;intermediate!F$1)</f>
        <v>4.0999999999999996</v>
      </c>
      <c r="G423">
        <f t="shared" si="26"/>
        <v>7.5</v>
      </c>
    </row>
    <row r="424" spans="2:7" x14ac:dyDescent="0.25">
      <c r="B424" s="3">
        <f t="shared" si="27"/>
        <v>42792</v>
      </c>
      <c r="C424" s="4">
        <f t="shared" si="24"/>
        <v>2</v>
      </c>
      <c r="D424" s="4">
        <f t="shared" si="25"/>
        <v>2017</v>
      </c>
      <c r="E424">
        <f>SUMIFS(raw!$D$3:$D$3456,raw!$B$3:$B$3456,"="&amp;intermediate!$B424,raw!$C$3:$C$3456,"="&amp;intermediate!E$1)</f>
        <v>3.1</v>
      </c>
      <c r="F424">
        <f>SUMIFS(raw!$D$3:$D$3456,raw!$B$3:$B$3456,"="&amp;intermediate!$B424,raw!$C$3:$C$3456,"="&amp;intermediate!F$1)</f>
        <v>3.7</v>
      </c>
      <c r="G424">
        <f t="shared" si="26"/>
        <v>6.8000000000000007</v>
      </c>
    </row>
    <row r="425" spans="2:7" x14ac:dyDescent="0.25">
      <c r="B425" s="3">
        <f t="shared" si="27"/>
        <v>42793</v>
      </c>
      <c r="C425" s="4">
        <f t="shared" si="24"/>
        <v>2</v>
      </c>
      <c r="D425" s="4">
        <f t="shared" si="25"/>
        <v>2017</v>
      </c>
      <c r="E425">
        <f>SUMIFS(raw!$D$3:$D$3456,raw!$B$3:$B$3456,"="&amp;intermediate!$B425,raw!$C$3:$C$3456,"="&amp;intermediate!E$1)</f>
        <v>2.9</v>
      </c>
      <c r="F425">
        <f>SUMIFS(raw!$D$3:$D$3456,raw!$B$3:$B$3456,"="&amp;intermediate!$B425,raw!$C$3:$C$3456,"="&amp;intermediate!F$1)</f>
        <v>3.6</v>
      </c>
      <c r="G425">
        <f t="shared" si="26"/>
        <v>6.5</v>
      </c>
    </row>
    <row r="426" spans="2:7" x14ac:dyDescent="0.25">
      <c r="B426" s="3">
        <f t="shared" si="27"/>
        <v>42794</v>
      </c>
      <c r="C426" s="4">
        <f t="shared" si="24"/>
        <v>2</v>
      </c>
      <c r="D426" s="4">
        <f t="shared" si="25"/>
        <v>2017</v>
      </c>
      <c r="E426">
        <f>SUMIFS(raw!$D$3:$D$3456,raw!$B$3:$B$3456,"="&amp;intermediate!$B426,raw!$C$3:$C$3456,"="&amp;intermediate!E$1)</f>
        <v>3.1</v>
      </c>
      <c r="F426">
        <f>SUMIFS(raw!$D$3:$D$3456,raw!$B$3:$B$3456,"="&amp;intermediate!$B426,raw!$C$3:$C$3456,"="&amp;intermediate!F$1)</f>
        <v>3.6</v>
      </c>
      <c r="G426">
        <f t="shared" si="26"/>
        <v>6.7</v>
      </c>
    </row>
    <row r="427" spans="2:7" x14ac:dyDescent="0.25">
      <c r="B427" s="3">
        <f t="shared" si="27"/>
        <v>42795</v>
      </c>
      <c r="C427" s="4">
        <f t="shared" si="24"/>
        <v>3</v>
      </c>
      <c r="D427" s="4">
        <f t="shared" si="25"/>
        <v>2017</v>
      </c>
      <c r="E427">
        <f>SUMIFS(raw!$D$3:$D$3456,raw!$B$3:$B$3456,"="&amp;intermediate!$B427,raw!$C$3:$C$3456,"="&amp;intermediate!E$1)</f>
        <v>2.8</v>
      </c>
      <c r="F427">
        <f>SUMIFS(raw!$D$3:$D$3456,raw!$B$3:$B$3456,"="&amp;intermediate!$B427,raw!$C$3:$C$3456,"="&amp;intermediate!F$1)</f>
        <v>3.5</v>
      </c>
      <c r="G427">
        <f t="shared" si="26"/>
        <v>6.3</v>
      </c>
    </row>
    <row r="428" spans="2:7" x14ac:dyDescent="0.25">
      <c r="B428" s="3">
        <f t="shared" si="27"/>
        <v>42796</v>
      </c>
      <c r="C428" s="4">
        <f t="shared" si="24"/>
        <v>3</v>
      </c>
      <c r="D428" s="4">
        <f t="shared" si="25"/>
        <v>2017</v>
      </c>
      <c r="E428">
        <f>SUMIFS(raw!$D$3:$D$3456,raw!$B$3:$B$3456,"="&amp;intermediate!$B428,raw!$C$3:$C$3456,"="&amp;intermediate!E$1)</f>
        <v>2.8</v>
      </c>
      <c r="F428">
        <f>SUMIFS(raw!$D$3:$D$3456,raw!$B$3:$B$3456,"="&amp;intermediate!$B428,raw!$C$3:$C$3456,"="&amp;intermediate!F$1)</f>
        <v>3.5</v>
      </c>
      <c r="G428">
        <f t="shared" si="26"/>
        <v>6.3</v>
      </c>
    </row>
    <row r="429" spans="2:7" x14ac:dyDescent="0.25">
      <c r="B429" s="3">
        <f t="shared" si="27"/>
        <v>42797</v>
      </c>
      <c r="C429" s="4">
        <f t="shared" si="24"/>
        <v>3</v>
      </c>
      <c r="D429" s="4">
        <f t="shared" si="25"/>
        <v>2017</v>
      </c>
      <c r="E429">
        <f>SUMIFS(raw!$D$3:$D$3456,raw!$B$3:$B$3456,"="&amp;intermediate!$B429,raw!$C$3:$C$3456,"="&amp;intermediate!E$1)</f>
        <v>2.8</v>
      </c>
      <c r="F429">
        <f>SUMIFS(raw!$D$3:$D$3456,raw!$B$3:$B$3456,"="&amp;intermediate!$B429,raw!$C$3:$C$3456,"="&amp;intermediate!F$1)</f>
        <v>3.5</v>
      </c>
      <c r="G429">
        <f t="shared" si="26"/>
        <v>6.3</v>
      </c>
    </row>
    <row r="430" spans="2:7" x14ac:dyDescent="0.25">
      <c r="B430" s="3">
        <f t="shared" si="27"/>
        <v>42798</v>
      </c>
      <c r="C430" s="4">
        <f t="shared" si="24"/>
        <v>3</v>
      </c>
      <c r="D430" s="4">
        <f t="shared" si="25"/>
        <v>2017</v>
      </c>
      <c r="E430">
        <f>SUMIFS(raw!$D$3:$D$3456,raw!$B$3:$B$3456,"="&amp;intermediate!$B430,raw!$C$3:$C$3456,"="&amp;intermediate!E$1)</f>
        <v>2.9</v>
      </c>
      <c r="F430">
        <f>SUMIFS(raw!$D$3:$D$3456,raw!$B$3:$B$3456,"="&amp;intermediate!$B430,raw!$C$3:$C$3456,"="&amp;intermediate!F$1)</f>
        <v>3.3</v>
      </c>
      <c r="G430">
        <f t="shared" si="26"/>
        <v>6.1999999999999993</v>
      </c>
    </row>
    <row r="431" spans="2:7" x14ac:dyDescent="0.25">
      <c r="B431" s="3">
        <f t="shared" si="27"/>
        <v>42799</v>
      </c>
      <c r="C431" s="4">
        <f t="shared" si="24"/>
        <v>3</v>
      </c>
      <c r="D431" s="4">
        <f t="shared" si="25"/>
        <v>2017</v>
      </c>
      <c r="E431">
        <f>SUMIFS(raw!$D$3:$D$3456,raw!$B$3:$B$3456,"="&amp;intermediate!$B431,raw!$C$3:$C$3456,"="&amp;intermediate!E$1)</f>
        <v>2.7</v>
      </c>
      <c r="F431">
        <f>SUMIFS(raw!$D$3:$D$3456,raw!$B$3:$B$3456,"="&amp;intermediate!$B431,raw!$C$3:$C$3456,"="&amp;intermediate!F$1)</f>
        <v>3.2</v>
      </c>
      <c r="G431">
        <f t="shared" si="26"/>
        <v>5.9</v>
      </c>
    </row>
    <row r="432" spans="2:7" x14ac:dyDescent="0.25">
      <c r="B432" s="3">
        <f t="shared" si="27"/>
        <v>42800</v>
      </c>
      <c r="C432" s="4">
        <f t="shared" si="24"/>
        <v>3</v>
      </c>
      <c r="D432" s="4">
        <f t="shared" si="25"/>
        <v>2017</v>
      </c>
      <c r="E432">
        <f>SUMIFS(raw!$D$3:$D$3456,raw!$B$3:$B$3456,"="&amp;intermediate!$B432,raw!$C$3:$C$3456,"="&amp;intermediate!E$1)</f>
        <v>2.6</v>
      </c>
      <c r="F432">
        <f>SUMIFS(raw!$D$3:$D$3456,raw!$B$3:$B$3456,"="&amp;intermediate!$B432,raw!$C$3:$C$3456,"="&amp;intermediate!F$1)</f>
        <v>3.3</v>
      </c>
      <c r="G432">
        <f t="shared" si="26"/>
        <v>5.9</v>
      </c>
    </row>
    <row r="433" spans="2:7" x14ac:dyDescent="0.25">
      <c r="B433" s="3">
        <f t="shared" si="27"/>
        <v>42801</v>
      </c>
      <c r="C433" s="4">
        <f t="shared" si="24"/>
        <v>3</v>
      </c>
      <c r="D433" s="4">
        <f t="shared" si="25"/>
        <v>2017</v>
      </c>
      <c r="E433">
        <f>SUMIFS(raw!$D$3:$D$3456,raw!$B$3:$B$3456,"="&amp;intermediate!$B433,raw!$C$3:$C$3456,"="&amp;intermediate!E$1)</f>
        <v>2.8</v>
      </c>
      <c r="F433">
        <f>SUMIFS(raw!$D$3:$D$3456,raw!$B$3:$B$3456,"="&amp;intermediate!$B433,raw!$C$3:$C$3456,"="&amp;intermediate!F$1)</f>
        <v>3.3</v>
      </c>
      <c r="G433">
        <f t="shared" si="26"/>
        <v>6.1</v>
      </c>
    </row>
    <row r="434" spans="2:7" x14ac:dyDescent="0.25">
      <c r="B434" s="3">
        <f t="shared" si="27"/>
        <v>42802</v>
      </c>
      <c r="C434" s="4">
        <f t="shared" si="24"/>
        <v>3</v>
      </c>
      <c r="D434" s="4">
        <f t="shared" si="25"/>
        <v>2017</v>
      </c>
      <c r="E434">
        <f>SUMIFS(raw!$D$3:$D$3456,raw!$B$3:$B$3456,"="&amp;intermediate!$B434,raw!$C$3:$C$3456,"="&amp;intermediate!E$1)</f>
        <v>2.8</v>
      </c>
      <c r="F434">
        <f>SUMIFS(raw!$D$3:$D$3456,raw!$B$3:$B$3456,"="&amp;intermediate!$B434,raw!$C$3:$C$3456,"="&amp;intermediate!F$1)</f>
        <v>3.3</v>
      </c>
      <c r="G434">
        <f t="shared" si="26"/>
        <v>6.1</v>
      </c>
    </row>
    <row r="435" spans="2:7" x14ac:dyDescent="0.25">
      <c r="B435" s="3">
        <f t="shared" si="27"/>
        <v>42803</v>
      </c>
      <c r="C435" s="4">
        <f t="shared" si="24"/>
        <v>3</v>
      </c>
      <c r="D435" s="4">
        <f t="shared" si="25"/>
        <v>2017</v>
      </c>
      <c r="E435">
        <f>SUMIFS(raw!$D$3:$D$3456,raw!$B$3:$B$3456,"="&amp;intermediate!$B435,raw!$C$3:$C$3456,"="&amp;intermediate!E$1)</f>
        <v>2.8</v>
      </c>
      <c r="F435">
        <f>SUMIFS(raw!$D$3:$D$3456,raw!$B$3:$B$3456,"="&amp;intermediate!$B435,raw!$C$3:$C$3456,"="&amp;intermediate!F$1)</f>
        <v>3.3</v>
      </c>
      <c r="G435">
        <f t="shared" si="26"/>
        <v>6.1</v>
      </c>
    </row>
    <row r="436" spans="2:7" x14ac:dyDescent="0.25">
      <c r="B436" s="3">
        <f t="shared" si="27"/>
        <v>42804</v>
      </c>
      <c r="C436" s="4">
        <f t="shared" si="24"/>
        <v>3</v>
      </c>
      <c r="D436" s="4">
        <f t="shared" si="25"/>
        <v>2017</v>
      </c>
      <c r="E436">
        <f>SUMIFS(raw!$D$3:$D$3456,raw!$B$3:$B$3456,"="&amp;intermediate!$B436,raw!$C$3:$C$3456,"="&amp;intermediate!E$1)</f>
        <v>2.5</v>
      </c>
      <c r="F436">
        <f>SUMIFS(raw!$D$3:$D$3456,raw!$B$3:$B$3456,"="&amp;intermediate!$B436,raw!$C$3:$C$3456,"="&amp;intermediate!F$1)</f>
        <v>2.9</v>
      </c>
      <c r="G436">
        <f t="shared" si="26"/>
        <v>5.4</v>
      </c>
    </row>
    <row r="437" spans="2:7" x14ac:dyDescent="0.25">
      <c r="B437" s="3">
        <f t="shared" si="27"/>
        <v>42805</v>
      </c>
      <c r="C437" s="4">
        <f t="shared" si="24"/>
        <v>3</v>
      </c>
      <c r="D437" s="4">
        <f t="shared" si="25"/>
        <v>2017</v>
      </c>
      <c r="E437">
        <f>SUMIFS(raw!$D$3:$D$3456,raw!$B$3:$B$3456,"="&amp;intermediate!$B437,raw!$C$3:$C$3456,"="&amp;intermediate!E$1)</f>
        <v>2.5</v>
      </c>
      <c r="F437">
        <f>SUMIFS(raw!$D$3:$D$3456,raw!$B$3:$B$3456,"="&amp;intermediate!$B437,raw!$C$3:$C$3456,"="&amp;intermediate!F$1)</f>
        <v>2.9</v>
      </c>
      <c r="G437">
        <f t="shared" si="26"/>
        <v>5.4</v>
      </c>
    </row>
    <row r="438" spans="2:7" x14ac:dyDescent="0.25">
      <c r="B438" s="3">
        <f t="shared" si="27"/>
        <v>42806</v>
      </c>
      <c r="C438" s="4">
        <f t="shared" si="24"/>
        <v>3</v>
      </c>
      <c r="D438" s="4">
        <f t="shared" si="25"/>
        <v>2017</v>
      </c>
      <c r="E438">
        <f>SUMIFS(raw!$D$3:$D$3456,raw!$B$3:$B$3456,"="&amp;intermediate!$B438,raw!$C$3:$C$3456,"="&amp;intermediate!E$1)</f>
        <v>2.5</v>
      </c>
      <c r="F438">
        <f>SUMIFS(raw!$D$3:$D$3456,raw!$B$3:$B$3456,"="&amp;intermediate!$B438,raw!$C$3:$C$3456,"="&amp;intermediate!F$1)</f>
        <v>2.9</v>
      </c>
      <c r="G438">
        <f t="shared" si="26"/>
        <v>5.4</v>
      </c>
    </row>
    <row r="439" spans="2:7" x14ac:dyDescent="0.25">
      <c r="B439" s="3">
        <f t="shared" si="27"/>
        <v>42807</v>
      </c>
      <c r="C439" s="4">
        <f t="shared" si="24"/>
        <v>3</v>
      </c>
      <c r="D439" s="4">
        <f t="shared" si="25"/>
        <v>2017</v>
      </c>
      <c r="E439">
        <f>SUMIFS(raw!$D$3:$D$3456,raw!$B$3:$B$3456,"="&amp;intermediate!$B439,raw!$C$3:$C$3456,"="&amp;intermediate!E$1)</f>
        <v>2.7</v>
      </c>
      <c r="F439">
        <f>SUMIFS(raw!$D$3:$D$3456,raw!$B$3:$B$3456,"="&amp;intermediate!$B439,raw!$C$3:$C$3456,"="&amp;intermediate!F$1)</f>
        <v>3.4</v>
      </c>
      <c r="G439">
        <f t="shared" si="26"/>
        <v>6.1</v>
      </c>
    </row>
    <row r="440" spans="2:7" x14ac:dyDescent="0.25">
      <c r="B440" s="3">
        <f t="shared" si="27"/>
        <v>42808</v>
      </c>
      <c r="C440" s="4">
        <f t="shared" si="24"/>
        <v>3</v>
      </c>
      <c r="D440" s="4">
        <f t="shared" si="25"/>
        <v>2017</v>
      </c>
      <c r="E440">
        <f>SUMIFS(raw!$D$3:$D$3456,raw!$B$3:$B$3456,"="&amp;intermediate!$B440,raw!$C$3:$C$3456,"="&amp;intermediate!E$1)</f>
        <v>3.5</v>
      </c>
      <c r="F440">
        <f>SUMIFS(raw!$D$3:$D$3456,raw!$B$3:$B$3456,"="&amp;intermediate!$B440,raw!$C$3:$C$3456,"="&amp;intermediate!F$1)</f>
        <v>4.4000000000000004</v>
      </c>
      <c r="G440">
        <f t="shared" si="26"/>
        <v>7.9</v>
      </c>
    </row>
    <row r="441" spans="2:7" x14ac:dyDescent="0.25">
      <c r="B441" s="3">
        <f t="shared" si="27"/>
        <v>42809</v>
      </c>
      <c r="C441" s="4">
        <f t="shared" si="24"/>
        <v>3</v>
      </c>
      <c r="D441" s="4">
        <f t="shared" si="25"/>
        <v>2017</v>
      </c>
      <c r="E441">
        <f>SUMIFS(raw!$D$3:$D$3456,raw!$B$3:$B$3456,"="&amp;intermediate!$B441,raw!$C$3:$C$3456,"="&amp;intermediate!E$1)</f>
        <v>4</v>
      </c>
      <c r="F441">
        <f>SUMIFS(raw!$D$3:$D$3456,raw!$B$3:$B$3456,"="&amp;intermediate!$B441,raw!$C$3:$C$3456,"="&amp;intermediate!F$1)</f>
        <v>5.2</v>
      </c>
      <c r="G441">
        <f t="shared" si="26"/>
        <v>9.1999999999999993</v>
      </c>
    </row>
    <row r="442" spans="2:7" x14ac:dyDescent="0.25">
      <c r="B442" s="3">
        <f t="shared" si="27"/>
        <v>42810</v>
      </c>
      <c r="C442" s="4">
        <f t="shared" si="24"/>
        <v>3</v>
      </c>
      <c r="D442" s="4">
        <f t="shared" si="25"/>
        <v>2017</v>
      </c>
      <c r="E442">
        <f>SUMIFS(raw!$D$3:$D$3456,raw!$B$3:$B$3456,"="&amp;intermediate!$B442,raw!$C$3:$C$3456,"="&amp;intermediate!E$1)</f>
        <v>3.5</v>
      </c>
      <c r="F442">
        <f>SUMIFS(raw!$D$3:$D$3456,raw!$B$3:$B$3456,"="&amp;intermediate!$B442,raw!$C$3:$C$3456,"="&amp;intermediate!F$1)</f>
        <v>4.2</v>
      </c>
      <c r="G442">
        <f t="shared" si="26"/>
        <v>7.7</v>
      </c>
    </row>
    <row r="443" spans="2:7" x14ac:dyDescent="0.25">
      <c r="B443" s="3">
        <f t="shared" si="27"/>
        <v>42811</v>
      </c>
      <c r="C443" s="4">
        <f t="shared" si="24"/>
        <v>3</v>
      </c>
      <c r="D443" s="4">
        <f t="shared" si="25"/>
        <v>2017</v>
      </c>
      <c r="E443">
        <f>SUMIFS(raw!$D$3:$D$3456,raw!$B$3:$B$3456,"="&amp;intermediate!$B443,raw!$C$3:$C$3456,"="&amp;intermediate!E$1)</f>
        <v>3.2</v>
      </c>
      <c r="F443">
        <f>SUMIFS(raw!$D$3:$D$3456,raw!$B$3:$B$3456,"="&amp;intermediate!$B443,raw!$C$3:$C$3456,"="&amp;intermediate!F$1)</f>
        <v>4.0999999999999996</v>
      </c>
      <c r="G443">
        <f t="shared" si="26"/>
        <v>7.3</v>
      </c>
    </row>
    <row r="444" spans="2:7" x14ac:dyDescent="0.25">
      <c r="B444" s="3">
        <f t="shared" si="27"/>
        <v>42812</v>
      </c>
      <c r="C444" s="4">
        <f t="shared" si="24"/>
        <v>3</v>
      </c>
      <c r="D444" s="4">
        <f t="shared" si="25"/>
        <v>2017</v>
      </c>
      <c r="E444">
        <f>SUMIFS(raw!$D$3:$D$3456,raw!$B$3:$B$3456,"="&amp;intermediate!$B444,raw!$C$3:$C$3456,"="&amp;intermediate!E$1)</f>
        <v>3.1</v>
      </c>
      <c r="F444">
        <f>SUMIFS(raw!$D$3:$D$3456,raw!$B$3:$B$3456,"="&amp;intermediate!$B444,raw!$C$3:$C$3456,"="&amp;intermediate!F$1)</f>
        <v>3.7</v>
      </c>
      <c r="G444">
        <f t="shared" si="26"/>
        <v>6.8000000000000007</v>
      </c>
    </row>
    <row r="445" spans="2:7" x14ac:dyDescent="0.25">
      <c r="B445" s="3">
        <f t="shared" si="27"/>
        <v>42813</v>
      </c>
      <c r="C445" s="4">
        <f t="shared" si="24"/>
        <v>3</v>
      </c>
      <c r="D445" s="4">
        <f t="shared" si="25"/>
        <v>2017</v>
      </c>
      <c r="E445">
        <f>SUMIFS(raw!$D$3:$D$3456,raw!$B$3:$B$3456,"="&amp;intermediate!$B445,raw!$C$3:$C$3456,"="&amp;intermediate!E$1)</f>
        <v>3.1</v>
      </c>
      <c r="F445">
        <f>SUMIFS(raw!$D$3:$D$3456,raw!$B$3:$B$3456,"="&amp;intermediate!$B445,raw!$C$3:$C$3456,"="&amp;intermediate!F$1)</f>
        <v>3.9</v>
      </c>
      <c r="G445">
        <f t="shared" si="26"/>
        <v>7</v>
      </c>
    </row>
    <row r="446" spans="2:7" x14ac:dyDescent="0.25">
      <c r="B446" s="3">
        <f t="shared" si="27"/>
        <v>42814</v>
      </c>
      <c r="C446" s="4">
        <f t="shared" si="24"/>
        <v>3</v>
      </c>
      <c r="D446" s="4">
        <f t="shared" si="25"/>
        <v>2017</v>
      </c>
      <c r="E446">
        <f>SUMIFS(raw!$D$3:$D$3456,raw!$B$3:$B$3456,"="&amp;intermediate!$B446,raw!$C$3:$C$3456,"="&amp;intermediate!E$1)</f>
        <v>3</v>
      </c>
      <c r="F446">
        <f>SUMIFS(raw!$D$3:$D$3456,raw!$B$3:$B$3456,"="&amp;intermediate!$B446,raw!$C$3:$C$3456,"="&amp;intermediate!F$1)</f>
        <v>3.6</v>
      </c>
      <c r="G446">
        <f t="shared" si="26"/>
        <v>6.6</v>
      </c>
    </row>
    <row r="447" spans="2:7" x14ac:dyDescent="0.25">
      <c r="B447" s="3">
        <f t="shared" si="27"/>
        <v>42815</v>
      </c>
      <c r="C447" s="4">
        <f t="shared" si="24"/>
        <v>3</v>
      </c>
      <c r="D447" s="4">
        <f t="shared" si="25"/>
        <v>2017</v>
      </c>
      <c r="E447">
        <f>SUMIFS(raw!$D$3:$D$3456,raw!$B$3:$B$3456,"="&amp;intermediate!$B447,raw!$C$3:$C$3456,"="&amp;intermediate!E$1)</f>
        <v>3</v>
      </c>
      <c r="F447">
        <f>SUMIFS(raw!$D$3:$D$3456,raw!$B$3:$B$3456,"="&amp;intermediate!$B447,raw!$C$3:$C$3456,"="&amp;intermediate!F$1)</f>
        <v>3.7</v>
      </c>
      <c r="G447">
        <f t="shared" si="26"/>
        <v>6.7</v>
      </c>
    </row>
    <row r="448" spans="2:7" x14ac:dyDescent="0.25">
      <c r="B448" s="3">
        <f t="shared" si="27"/>
        <v>42816</v>
      </c>
      <c r="C448" s="4">
        <f t="shared" si="24"/>
        <v>3</v>
      </c>
      <c r="D448" s="4">
        <f t="shared" si="25"/>
        <v>2017</v>
      </c>
      <c r="E448">
        <f>SUMIFS(raw!$D$3:$D$3456,raw!$B$3:$B$3456,"="&amp;intermediate!$B448,raw!$C$3:$C$3456,"="&amp;intermediate!E$1)</f>
        <v>3.1</v>
      </c>
      <c r="F448">
        <f>SUMIFS(raw!$D$3:$D$3456,raw!$B$3:$B$3456,"="&amp;intermediate!$B448,raw!$C$3:$C$3456,"="&amp;intermediate!F$1)</f>
        <v>4</v>
      </c>
      <c r="G448">
        <f t="shared" si="26"/>
        <v>7.1</v>
      </c>
    </row>
    <row r="449" spans="2:7" x14ac:dyDescent="0.25">
      <c r="B449" s="3">
        <f t="shared" si="27"/>
        <v>42817</v>
      </c>
      <c r="C449" s="4">
        <f t="shared" si="24"/>
        <v>3</v>
      </c>
      <c r="D449" s="4">
        <f t="shared" si="25"/>
        <v>2017</v>
      </c>
      <c r="E449">
        <f>SUMIFS(raw!$D$3:$D$3456,raw!$B$3:$B$3456,"="&amp;intermediate!$B449,raw!$C$3:$C$3456,"="&amp;intermediate!E$1)</f>
        <v>3</v>
      </c>
      <c r="F449">
        <f>SUMIFS(raw!$D$3:$D$3456,raw!$B$3:$B$3456,"="&amp;intermediate!$B449,raw!$C$3:$C$3456,"="&amp;intermediate!F$1)</f>
        <v>3.7</v>
      </c>
      <c r="G449">
        <f t="shared" si="26"/>
        <v>6.7</v>
      </c>
    </row>
    <row r="450" spans="2:7" x14ac:dyDescent="0.25">
      <c r="B450" s="3">
        <f t="shared" si="27"/>
        <v>42818</v>
      </c>
      <c r="C450" s="4">
        <f t="shared" si="24"/>
        <v>3</v>
      </c>
      <c r="D450" s="4">
        <f t="shared" si="25"/>
        <v>2017</v>
      </c>
      <c r="E450">
        <f>SUMIFS(raw!$D$3:$D$3456,raw!$B$3:$B$3456,"="&amp;intermediate!$B450,raw!$C$3:$C$3456,"="&amp;intermediate!E$1)</f>
        <v>2.9</v>
      </c>
      <c r="F450">
        <f>SUMIFS(raw!$D$3:$D$3456,raw!$B$3:$B$3456,"="&amp;intermediate!$B450,raw!$C$3:$C$3456,"="&amp;intermediate!F$1)</f>
        <v>3.7</v>
      </c>
      <c r="G450">
        <f t="shared" si="26"/>
        <v>6.6</v>
      </c>
    </row>
    <row r="451" spans="2:7" x14ac:dyDescent="0.25">
      <c r="B451" s="3">
        <f t="shared" si="27"/>
        <v>42819</v>
      </c>
      <c r="C451" s="4">
        <f t="shared" ref="C451:C514" si="28">MONTH(B451)</f>
        <v>3</v>
      </c>
      <c r="D451" s="4">
        <f t="shared" ref="D451:D514" si="29">YEAR(B451)</f>
        <v>2017</v>
      </c>
      <c r="E451">
        <f>SUMIFS(raw!$D$3:$D$3456,raw!$B$3:$B$3456,"="&amp;intermediate!$B451,raw!$C$3:$C$3456,"="&amp;intermediate!E$1)</f>
        <v>3</v>
      </c>
      <c r="F451">
        <f>SUMIFS(raw!$D$3:$D$3456,raw!$B$3:$B$3456,"="&amp;intermediate!$B451,raw!$C$3:$C$3456,"="&amp;intermediate!F$1)</f>
        <v>3.6</v>
      </c>
      <c r="G451">
        <f t="shared" ref="G451:G514" si="30">E451+F451</f>
        <v>6.6</v>
      </c>
    </row>
    <row r="452" spans="2:7" x14ac:dyDescent="0.25">
      <c r="B452" s="3">
        <f t="shared" ref="B452:B515" si="31">B451+1</f>
        <v>42820</v>
      </c>
      <c r="C452" s="4">
        <f t="shared" si="28"/>
        <v>3</v>
      </c>
      <c r="D452" s="4">
        <f t="shared" si="29"/>
        <v>2017</v>
      </c>
      <c r="E452">
        <f>SUMIFS(raw!$D$3:$D$3456,raw!$B$3:$B$3456,"="&amp;intermediate!$B452,raw!$C$3:$C$3456,"="&amp;intermediate!E$1)</f>
        <v>2.9</v>
      </c>
      <c r="F452">
        <f>SUMIFS(raw!$D$3:$D$3456,raw!$B$3:$B$3456,"="&amp;intermediate!$B452,raw!$C$3:$C$3456,"="&amp;intermediate!F$1)</f>
        <v>3.5</v>
      </c>
      <c r="G452">
        <f t="shared" si="30"/>
        <v>6.4</v>
      </c>
    </row>
    <row r="453" spans="2:7" x14ac:dyDescent="0.25">
      <c r="B453" s="3">
        <f t="shared" si="31"/>
        <v>42821</v>
      </c>
      <c r="C453" s="4">
        <f t="shared" si="28"/>
        <v>3</v>
      </c>
      <c r="D453" s="4">
        <f t="shared" si="29"/>
        <v>2017</v>
      </c>
      <c r="E453">
        <f>SUMIFS(raw!$D$3:$D$3456,raw!$B$3:$B$3456,"="&amp;intermediate!$B453,raw!$C$3:$C$3456,"="&amp;intermediate!E$1)</f>
        <v>2.9</v>
      </c>
      <c r="F453">
        <f>SUMIFS(raw!$D$3:$D$3456,raw!$B$3:$B$3456,"="&amp;intermediate!$B453,raw!$C$3:$C$3456,"="&amp;intermediate!F$1)</f>
        <v>3.4</v>
      </c>
      <c r="G453">
        <f t="shared" si="30"/>
        <v>6.3</v>
      </c>
    </row>
    <row r="454" spans="2:7" x14ac:dyDescent="0.25">
      <c r="B454" s="3">
        <f t="shared" si="31"/>
        <v>42822</v>
      </c>
      <c r="C454" s="4">
        <f t="shared" si="28"/>
        <v>3</v>
      </c>
      <c r="D454" s="4">
        <f t="shared" si="29"/>
        <v>2017</v>
      </c>
      <c r="E454">
        <f>SUMIFS(raw!$D$3:$D$3456,raw!$B$3:$B$3456,"="&amp;intermediate!$B454,raw!$C$3:$C$3456,"="&amp;intermediate!E$1)</f>
        <v>3.4</v>
      </c>
      <c r="F454">
        <f>SUMIFS(raw!$D$3:$D$3456,raw!$B$3:$B$3456,"="&amp;intermediate!$B454,raw!$C$3:$C$3456,"="&amp;intermediate!F$1)</f>
        <v>4</v>
      </c>
      <c r="G454">
        <f t="shared" si="30"/>
        <v>7.4</v>
      </c>
    </row>
    <row r="455" spans="2:7" x14ac:dyDescent="0.25">
      <c r="B455" s="3">
        <f t="shared" si="31"/>
        <v>42823</v>
      </c>
      <c r="C455" s="4">
        <f t="shared" si="28"/>
        <v>3</v>
      </c>
      <c r="D455" s="4">
        <f t="shared" si="29"/>
        <v>2017</v>
      </c>
      <c r="E455">
        <f>SUMIFS(raw!$D$3:$D$3456,raw!$B$3:$B$3456,"="&amp;intermediate!$B455,raw!$C$3:$C$3456,"="&amp;intermediate!E$1)</f>
        <v>3.4</v>
      </c>
      <c r="F455">
        <f>SUMIFS(raw!$D$3:$D$3456,raw!$B$3:$B$3456,"="&amp;intermediate!$B455,raw!$C$3:$C$3456,"="&amp;intermediate!F$1)</f>
        <v>4</v>
      </c>
      <c r="G455">
        <f t="shared" si="30"/>
        <v>7.4</v>
      </c>
    </row>
    <row r="456" spans="2:7" x14ac:dyDescent="0.25">
      <c r="B456" s="3">
        <f t="shared" si="31"/>
        <v>42824</v>
      </c>
      <c r="C456" s="4">
        <f t="shared" si="28"/>
        <v>3</v>
      </c>
      <c r="D456" s="4">
        <f t="shared" si="29"/>
        <v>2017</v>
      </c>
      <c r="E456">
        <f>SUMIFS(raw!$D$3:$D$3456,raw!$B$3:$B$3456,"="&amp;intermediate!$B456,raw!$C$3:$C$3456,"="&amp;intermediate!E$1)</f>
        <v>3</v>
      </c>
      <c r="F456">
        <f>SUMIFS(raw!$D$3:$D$3456,raw!$B$3:$B$3456,"="&amp;intermediate!$B456,raw!$C$3:$C$3456,"="&amp;intermediate!F$1)</f>
        <v>3.7</v>
      </c>
      <c r="G456">
        <f t="shared" si="30"/>
        <v>6.7</v>
      </c>
    </row>
    <row r="457" spans="2:7" x14ac:dyDescent="0.25">
      <c r="B457" s="3">
        <f t="shared" si="31"/>
        <v>42825</v>
      </c>
      <c r="C457" s="4">
        <f t="shared" si="28"/>
        <v>3</v>
      </c>
      <c r="D457" s="4">
        <f t="shared" si="29"/>
        <v>2017</v>
      </c>
      <c r="E457">
        <f>SUMIFS(raw!$D$3:$D$3456,raw!$B$3:$B$3456,"="&amp;intermediate!$B457,raw!$C$3:$C$3456,"="&amp;intermediate!E$1)</f>
        <v>3</v>
      </c>
      <c r="F457">
        <f>SUMIFS(raw!$D$3:$D$3456,raw!$B$3:$B$3456,"="&amp;intermediate!$B457,raw!$C$3:$C$3456,"="&amp;intermediate!F$1)</f>
        <v>3.9</v>
      </c>
      <c r="G457">
        <f t="shared" si="30"/>
        <v>6.9</v>
      </c>
    </row>
    <row r="458" spans="2:7" x14ac:dyDescent="0.25">
      <c r="B458" s="3">
        <f t="shared" si="31"/>
        <v>42826</v>
      </c>
      <c r="C458" s="4">
        <f t="shared" si="28"/>
        <v>4</v>
      </c>
      <c r="D458" s="4">
        <f t="shared" si="29"/>
        <v>2017</v>
      </c>
      <c r="E458">
        <f>SUMIFS(raw!$D$3:$D$3456,raw!$B$3:$B$3456,"="&amp;intermediate!$B458,raw!$C$3:$C$3456,"="&amp;intermediate!E$1)</f>
        <v>5.3</v>
      </c>
      <c r="F458">
        <f>SUMIFS(raw!$D$3:$D$3456,raw!$B$3:$B$3456,"="&amp;intermediate!$B458,raw!$C$3:$C$3456,"="&amp;intermediate!F$1)</f>
        <v>7.2</v>
      </c>
      <c r="G458">
        <f t="shared" si="30"/>
        <v>12.5</v>
      </c>
    </row>
    <row r="459" spans="2:7" x14ac:dyDescent="0.25">
      <c r="B459" s="3">
        <f t="shared" si="31"/>
        <v>42827</v>
      </c>
      <c r="C459" s="4">
        <f t="shared" si="28"/>
        <v>4</v>
      </c>
      <c r="D459" s="4">
        <f t="shared" si="29"/>
        <v>2017</v>
      </c>
      <c r="E459">
        <f>SUMIFS(raw!$D$3:$D$3456,raw!$B$3:$B$3456,"="&amp;intermediate!$B459,raw!$C$3:$C$3456,"="&amp;intermediate!E$1)</f>
        <v>4.2</v>
      </c>
      <c r="F459">
        <f>SUMIFS(raw!$D$3:$D$3456,raw!$B$3:$B$3456,"="&amp;intermediate!$B459,raw!$C$3:$C$3456,"="&amp;intermediate!F$1)</f>
        <v>5.2</v>
      </c>
      <c r="G459">
        <f t="shared" si="30"/>
        <v>9.4</v>
      </c>
    </row>
    <row r="460" spans="2:7" x14ac:dyDescent="0.25">
      <c r="B460" s="3">
        <f t="shared" si="31"/>
        <v>42828</v>
      </c>
      <c r="C460" s="4">
        <f t="shared" si="28"/>
        <v>4</v>
      </c>
      <c r="D460" s="4">
        <f t="shared" si="29"/>
        <v>2017</v>
      </c>
      <c r="E460">
        <f>SUMIFS(raw!$D$3:$D$3456,raw!$B$3:$B$3456,"="&amp;intermediate!$B460,raw!$C$3:$C$3456,"="&amp;intermediate!E$1)</f>
        <v>3.8</v>
      </c>
      <c r="F460">
        <f>SUMIFS(raw!$D$3:$D$3456,raw!$B$3:$B$3456,"="&amp;intermediate!$B460,raw!$C$3:$C$3456,"="&amp;intermediate!F$1)</f>
        <v>4.5</v>
      </c>
      <c r="G460">
        <f t="shared" si="30"/>
        <v>8.3000000000000007</v>
      </c>
    </row>
    <row r="461" spans="2:7" x14ac:dyDescent="0.25">
      <c r="B461" s="3">
        <f t="shared" si="31"/>
        <v>42829</v>
      </c>
      <c r="C461" s="4">
        <f t="shared" si="28"/>
        <v>4</v>
      </c>
      <c r="D461" s="4">
        <f t="shared" si="29"/>
        <v>2017</v>
      </c>
      <c r="E461">
        <f>SUMIFS(raw!$D$3:$D$3456,raw!$B$3:$B$3456,"="&amp;intermediate!$B461,raw!$C$3:$C$3456,"="&amp;intermediate!E$1)</f>
        <v>4.5999999999999996</v>
      </c>
      <c r="F461">
        <f>SUMIFS(raw!$D$3:$D$3456,raw!$B$3:$B$3456,"="&amp;intermediate!$B461,raw!$C$3:$C$3456,"="&amp;intermediate!F$1)</f>
        <v>5.8</v>
      </c>
      <c r="G461">
        <f t="shared" si="30"/>
        <v>10.399999999999999</v>
      </c>
    </row>
    <row r="462" spans="2:7" x14ac:dyDescent="0.25">
      <c r="B462" s="3">
        <f t="shared" si="31"/>
        <v>42830</v>
      </c>
      <c r="C462" s="4">
        <f t="shared" si="28"/>
        <v>4</v>
      </c>
      <c r="D462" s="4">
        <f t="shared" si="29"/>
        <v>2017</v>
      </c>
      <c r="E462">
        <f>SUMIFS(raw!$D$3:$D$3456,raw!$B$3:$B$3456,"="&amp;intermediate!$B462,raw!$C$3:$C$3456,"="&amp;intermediate!E$1)</f>
        <v>4.5</v>
      </c>
      <c r="F462">
        <f>SUMIFS(raw!$D$3:$D$3456,raw!$B$3:$B$3456,"="&amp;intermediate!$B462,raw!$C$3:$C$3456,"="&amp;intermediate!F$1)</f>
        <v>5.7</v>
      </c>
      <c r="G462">
        <f t="shared" si="30"/>
        <v>10.199999999999999</v>
      </c>
    </row>
    <row r="463" spans="2:7" x14ac:dyDescent="0.25">
      <c r="B463" s="3">
        <f t="shared" si="31"/>
        <v>42831</v>
      </c>
      <c r="C463" s="4">
        <f t="shared" si="28"/>
        <v>4</v>
      </c>
      <c r="D463" s="4">
        <f t="shared" si="29"/>
        <v>2017</v>
      </c>
      <c r="E463">
        <f>SUMIFS(raw!$D$3:$D$3456,raw!$B$3:$B$3456,"="&amp;intermediate!$B463,raw!$C$3:$C$3456,"="&amp;intermediate!E$1)</f>
        <v>5.5</v>
      </c>
      <c r="F463">
        <f>SUMIFS(raw!$D$3:$D$3456,raw!$B$3:$B$3456,"="&amp;intermediate!$B463,raw!$C$3:$C$3456,"="&amp;intermediate!F$1)</f>
        <v>7.8</v>
      </c>
      <c r="G463">
        <f t="shared" si="30"/>
        <v>13.3</v>
      </c>
    </row>
    <row r="464" spans="2:7" x14ac:dyDescent="0.25">
      <c r="B464" s="3">
        <f t="shared" si="31"/>
        <v>42832</v>
      </c>
      <c r="C464" s="4">
        <f t="shared" si="28"/>
        <v>4</v>
      </c>
      <c r="D464" s="4">
        <f t="shared" si="29"/>
        <v>2017</v>
      </c>
      <c r="E464">
        <f>SUMIFS(raw!$D$3:$D$3456,raw!$B$3:$B$3456,"="&amp;intermediate!$B464,raw!$C$3:$C$3456,"="&amp;intermediate!E$1)</f>
        <v>5.8</v>
      </c>
      <c r="F464">
        <f>SUMIFS(raw!$D$3:$D$3456,raw!$B$3:$B$3456,"="&amp;intermediate!$B464,raw!$C$3:$C$3456,"="&amp;intermediate!F$1)</f>
        <v>7.7</v>
      </c>
      <c r="G464">
        <f t="shared" si="30"/>
        <v>13.5</v>
      </c>
    </row>
    <row r="465" spans="2:7" x14ac:dyDescent="0.25">
      <c r="B465" s="3">
        <f t="shared" si="31"/>
        <v>42833</v>
      </c>
      <c r="C465" s="4">
        <f t="shared" si="28"/>
        <v>4</v>
      </c>
      <c r="D465" s="4">
        <f t="shared" si="29"/>
        <v>2017</v>
      </c>
      <c r="E465">
        <f>SUMIFS(raw!$D$3:$D$3456,raw!$B$3:$B$3456,"="&amp;intermediate!$B465,raw!$C$3:$C$3456,"="&amp;intermediate!E$1)</f>
        <v>4.7</v>
      </c>
      <c r="F465">
        <f>SUMIFS(raw!$D$3:$D$3456,raw!$B$3:$B$3456,"="&amp;intermediate!$B465,raw!$C$3:$C$3456,"="&amp;intermediate!F$1)</f>
        <v>6.2</v>
      </c>
      <c r="G465">
        <f t="shared" si="30"/>
        <v>10.9</v>
      </c>
    </row>
    <row r="466" spans="2:7" x14ac:dyDescent="0.25">
      <c r="B466" s="3">
        <f t="shared" si="31"/>
        <v>42834</v>
      </c>
      <c r="C466" s="4">
        <f t="shared" si="28"/>
        <v>4</v>
      </c>
      <c r="D466" s="4">
        <f t="shared" si="29"/>
        <v>2017</v>
      </c>
      <c r="E466">
        <f>SUMIFS(raw!$D$3:$D$3456,raw!$B$3:$B$3456,"="&amp;intermediate!$B466,raw!$C$3:$C$3456,"="&amp;intermediate!E$1)</f>
        <v>4.4000000000000004</v>
      </c>
      <c r="F466">
        <f>SUMIFS(raw!$D$3:$D$3456,raw!$B$3:$B$3456,"="&amp;intermediate!$B466,raw!$C$3:$C$3456,"="&amp;intermediate!F$1)</f>
        <v>5.4</v>
      </c>
      <c r="G466">
        <f t="shared" si="30"/>
        <v>9.8000000000000007</v>
      </c>
    </row>
    <row r="467" spans="2:7" x14ac:dyDescent="0.25">
      <c r="B467" s="3">
        <f t="shared" si="31"/>
        <v>42835</v>
      </c>
      <c r="C467" s="4">
        <f t="shared" si="28"/>
        <v>4</v>
      </c>
      <c r="D467" s="4">
        <f t="shared" si="29"/>
        <v>2017</v>
      </c>
      <c r="E467">
        <f>SUMIFS(raw!$D$3:$D$3456,raw!$B$3:$B$3456,"="&amp;intermediate!$B467,raw!$C$3:$C$3456,"="&amp;intermediate!E$1)</f>
        <v>4.4000000000000004</v>
      </c>
      <c r="F467">
        <f>SUMIFS(raw!$D$3:$D$3456,raw!$B$3:$B$3456,"="&amp;intermediate!$B467,raw!$C$3:$C$3456,"="&amp;intermediate!F$1)</f>
        <v>5.4</v>
      </c>
      <c r="G467">
        <f t="shared" si="30"/>
        <v>9.8000000000000007</v>
      </c>
    </row>
    <row r="468" spans="2:7" x14ac:dyDescent="0.25">
      <c r="B468" s="3">
        <f t="shared" si="31"/>
        <v>42836</v>
      </c>
      <c r="C468" s="4">
        <f t="shared" si="28"/>
        <v>4</v>
      </c>
      <c r="D468" s="4">
        <f t="shared" si="29"/>
        <v>2017</v>
      </c>
      <c r="E468">
        <f>SUMIFS(raw!$D$3:$D$3456,raw!$B$3:$B$3456,"="&amp;intermediate!$B468,raw!$C$3:$C$3456,"="&amp;intermediate!E$1)</f>
        <v>4.0999999999999996</v>
      </c>
      <c r="F468">
        <f>SUMIFS(raw!$D$3:$D$3456,raw!$B$3:$B$3456,"="&amp;intermediate!$B468,raw!$C$3:$C$3456,"="&amp;intermediate!F$1)</f>
        <v>4.9000000000000004</v>
      </c>
      <c r="G468">
        <f t="shared" si="30"/>
        <v>9</v>
      </c>
    </row>
    <row r="469" spans="2:7" x14ac:dyDescent="0.25">
      <c r="B469" s="3">
        <f t="shared" si="31"/>
        <v>42837</v>
      </c>
      <c r="C469" s="4">
        <f t="shared" si="28"/>
        <v>4</v>
      </c>
      <c r="D469" s="4">
        <f t="shared" si="29"/>
        <v>2017</v>
      </c>
      <c r="E469">
        <f>SUMIFS(raw!$D$3:$D$3456,raw!$B$3:$B$3456,"="&amp;intermediate!$B469,raw!$C$3:$C$3456,"="&amp;intermediate!E$1)</f>
        <v>3.9</v>
      </c>
      <c r="F469">
        <f>SUMIFS(raw!$D$3:$D$3456,raw!$B$3:$B$3456,"="&amp;intermediate!$B469,raw!$C$3:$C$3456,"="&amp;intermediate!F$1)</f>
        <v>4.7</v>
      </c>
      <c r="G469">
        <f t="shared" si="30"/>
        <v>8.6</v>
      </c>
    </row>
    <row r="470" spans="2:7" x14ac:dyDescent="0.25">
      <c r="B470" s="3">
        <f t="shared" si="31"/>
        <v>42838</v>
      </c>
      <c r="C470" s="4">
        <f t="shared" si="28"/>
        <v>4</v>
      </c>
      <c r="D470" s="4">
        <f t="shared" si="29"/>
        <v>2017</v>
      </c>
      <c r="E470">
        <f>SUMIFS(raw!$D$3:$D$3456,raw!$B$3:$B$3456,"="&amp;intermediate!$B470,raw!$C$3:$C$3456,"="&amp;intermediate!E$1)</f>
        <v>3.6</v>
      </c>
      <c r="F470">
        <f>SUMIFS(raw!$D$3:$D$3456,raw!$B$3:$B$3456,"="&amp;intermediate!$B470,raw!$C$3:$C$3456,"="&amp;intermediate!F$1)</f>
        <v>4.3</v>
      </c>
      <c r="G470">
        <f t="shared" si="30"/>
        <v>7.9</v>
      </c>
    </row>
    <row r="471" spans="2:7" x14ac:dyDescent="0.25">
      <c r="B471" s="3">
        <f t="shared" si="31"/>
        <v>42839</v>
      </c>
      <c r="C471" s="4">
        <f t="shared" si="28"/>
        <v>4</v>
      </c>
      <c r="D471" s="4">
        <f t="shared" si="29"/>
        <v>2017</v>
      </c>
      <c r="E471">
        <f>SUMIFS(raw!$D$3:$D$3456,raw!$B$3:$B$3456,"="&amp;intermediate!$B471,raw!$C$3:$C$3456,"="&amp;intermediate!E$1)</f>
        <v>3.6</v>
      </c>
      <c r="F471">
        <f>SUMIFS(raw!$D$3:$D$3456,raw!$B$3:$B$3456,"="&amp;intermediate!$B471,raw!$C$3:$C$3456,"="&amp;intermediate!F$1)</f>
        <v>4.3</v>
      </c>
      <c r="G471">
        <f t="shared" si="30"/>
        <v>7.9</v>
      </c>
    </row>
    <row r="472" spans="2:7" x14ac:dyDescent="0.25">
      <c r="B472" s="3">
        <f t="shared" si="31"/>
        <v>42840</v>
      </c>
      <c r="C472" s="4">
        <f t="shared" si="28"/>
        <v>4</v>
      </c>
      <c r="D472" s="4">
        <f t="shared" si="29"/>
        <v>2017</v>
      </c>
      <c r="E472">
        <f>SUMIFS(raw!$D$3:$D$3456,raw!$B$3:$B$3456,"="&amp;intermediate!$B472,raw!$C$3:$C$3456,"="&amp;intermediate!E$1)</f>
        <v>3.5</v>
      </c>
      <c r="F472">
        <f>SUMIFS(raw!$D$3:$D$3456,raw!$B$3:$B$3456,"="&amp;intermediate!$B472,raw!$C$3:$C$3456,"="&amp;intermediate!F$1)</f>
        <v>4.2</v>
      </c>
      <c r="G472">
        <f t="shared" si="30"/>
        <v>7.7</v>
      </c>
    </row>
    <row r="473" spans="2:7" x14ac:dyDescent="0.25">
      <c r="B473" s="3">
        <f t="shared" si="31"/>
        <v>42841</v>
      </c>
      <c r="C473" s="4">
        <f t="shared" si="28"/>
        <v>4</v>
      </c>
      <c r="D473" s="4">
        <f t="shared" si="29"/>
        <v>2017</v>
      </c>
      <c r="E473">
        <f>SUMIFS(raw!$D$3:$D$3456,raw!$B$3:$B$3456,"="&amp;intermediate!$B473,raw!$C$3:$C$3456,"="&amp;intermediate!E$1)</f>
        <v>3.2</v>
      </c>
      <c r="F473">
        <f>SUMIFS(raw!$D$3:$D$3456,raw!$B$3:$B$3456,"="&amp;intermediate!$B473,raw!$C$3:$C$3456,"="&amp;intermediate!F$1)</f>
        <v>3.9</v>
      </c>
      <c r="G473">
        <f t="shared" si="30"/>
        <v>7.1</v>
      </c>
    </row>
    <row r="474" spans="2:7" x14ac:dyDescent="0.25">
      <c r="B474" s="3">
        <f t="shared" si="31"/>
        <v>42842</v>
      </c>
      <c r="C474" s="4">
        <f t="shared" si="28"/>
        <v>4</v>
      </c>
      <c r="D474" s="4">
        <f t="shared" si="29"/>
        <v>2017</v>
      </c>
      <c r="E474">
        <f>SUMIFS(raw!$D$3:$D$3456,raw!$B$3:$B$3456,"="&amp;intermediate!$B474,raw!$C$3:$C$3456,"="&amp;intermediate!E$1)</f>
        <v>3</v>
      </c>
      <c r="F474">
        <f>SUMIFS(raw!$D$3:$D$3456,raw!$B$3:$B$3456,"="&amp;intermediate!$B474,raw!$C$3:$C$3456,"="&amp;intermediate!F$1)</f>
        <v>3.7</v>
      </c>
      <c r="G474">
        <f t="shared" si="30"/>
        <v>6.7</v>
      </c>
    </row>
    <row r="475" spans="2:7" x14ac:dyDescent="0.25">
      <c r="B475" s="3">
        <f t="shared" si="31"/>
        <v>42843</v>
      </c>
      <c r="C475" s="4">
        <f t="shared" si="28"/>
        <v>4</v>
      </c>
      <c r="D475" s="4">
        <f t="shared" si="29"/>
        <v>2017</v>
      </c>
      <c r="E475">
        <f>SUMIFS(raw!$D$3:$D$3456,raw!$B$3:$B$3456,"="&amp;intermediate!$B475,raw!$C$3:$C$3456,"="&amp;intermediate!E$1)</f>
        <v>3.1</v>
      </c>
      <c r="F475">
        <f>SUMIFS(raw!$D$3:$D$3456,raw!$B$3:$B$3456,"="&amp;intermediate!$B475,raw!$C$3:$C$3456,"="&amp;intermediate!F$1)</f>
        <v>3.5</v>
      </c>
      <c r="G475">
        <f t="shared" si="30"/>
        <v>6.6</v>
      </c>
    </row>
    <row r="476" spans="2:7" x14ac:dyDescent="0.25">
      <c r="B476" s="3">
        <f t="shared" si="31"/>
        <v>42844</v>
      </c>
      <c r="C476" s="4">
        <f t="shared" si="28"/>
        <v>4</v>
      </c>
      <c r="D476" s="4">
        <f t="shared" si="29"/>
        <v>2017</v>
      </c>
      <c r="E476">
        <f>SUMIFS(raw!$D$3:$D$3456,raw!$B$3:$B$3456,"="&amp;intermediate!$B476,raw!$C$3:$C$3456,"="&amp;intermediate!E$1)</f>
        <v>3</v>
      </c>
      <c r="F476">
        <f>SUMIFS(raw!$D$3:$D$3456,raw!$B$3:$B$3456,"="&amp;intermediate!$B476,raw!$C$3:$C$3456,"="&amp;intermediate!F$1)</f>
        <v>3.6</v>
      </c>
      <c r="G476">
        <f t="shared" si="30"/>
        <v>6.6</v>
      </c>
    </row>
    <row r="477" spans="2:7" x14ac:dyDescent="0.25">
      <c r="B477" s="3">
        <f t="shared" si="31"/>
        <v>42845</v>
      </c>
      <c r="C477" s="4">
        <f t="shared" si="28"/>
        <v>4</v>
      </c>
      <c r="D477" s="4">
        <f t="shared" si="29"/>
        <v>2017</v>
      </c>
      <c r="E477">
        <f>SUMIFS(raw!$D$3:$D$3456,raw!$B$3:$B$3456,"="&amp;intermediate!$B477,raw!$C$3:$C$3456,"="&amp;intermediate!E$1)</f>
        <v>3</v>
      </c>
      <c r="F477">
        <f>SUMIFS(raw!$D$3:$D$3456,raw!$B$3:$B$3456,"="&amp;intermediate!$B477,raw!$C$3:$C$3456,"="&amp;intermediate!F$1)</f>
        <v>3.6</v>
      </c>
      <c r="G477">
        <f t="shared" si="30"/>
        <v>6.6</v>
      </c>
    </row>
    <row r="478" spans="2:7" x14ac:dyDescent="0.25">
      <c r="B478" s="3">
        <f t="shared" si="31"/>
        <v>42846</v>
      </c>
      <c r="C478" s="4">
        <f t="shared" si="28"/>
        <v>4</v>
      </c>
      <c r="D478" s="4">
        <f t="shared" si="29"/>
        <v>2017</v>
      </c>
      <c r="E478">
        <f>SUMIFS(raw!$D$3:$D$3456,raw!$B$3:$B$3456,"="&amp;intermediate!$B478,raw!$C$3:$C$3456,"="&amp;intermediate!E$1)</f>
        <v>3</v>
      </c>
      <c r="F478">
        <f>SUMIFS(raw!$D$3:$D$3456,raw!$B$3:$B$3456,"="&amp;intermediate!$B478,raw!$C$3:$C$3456,"="&amp;intermediate!F$1)</f>
        <v>3.5</v>
      </c>
      <c r="G478">
        <f t="shared" si="30"/>
        <v>6.5</v>
      </c>
    </row>
    <row r="479" spans="2:7" x14ac:dyDescent="0.25">
      <c r="B479" s="3">
        <f t="shared" si="31"/>
        <v>42847</v>
      </c>
      <c r="C479" s="4">
        <f t="shared" si="28"/>
        <v>4</v>
      </c>
      <c r="D479" s="4">
        <f t="shared" si="29"/>
        <v>2017</v>
      </c>
      <c r="E479">
        <f>SUMIFS(raw!$D$3:$D$3456,raw!$B$3:$B$3456,"="&amp;intermediate!$B479,raw!$C$3:$C$3456,"="&amp;intermediate!E$1)</f>
        <v>2.7</v>
      </c>
      <c r="F479">
        <f>SUMIFS(raw!$D$3:$D$3456,raw!$B$3:$B$3456,"="&amp;intermediate!$B479,raw!$C$3:$C$3456,"="&amp;intermediate!F$1)</f>
        <v>3.4</v>
      </c>
      <c r="G479">
        <f t="shared" si="30"/>
        <v>6.1</v>
      </c>
    </row>
    <row r="480" spans="2:7" x14ac:dyDescent="0.25">
      <c r="B480" s="3">
        <f t="shared" si="31"/>
        <v>42848</v>
      </c>
      <c r="C480" s="4">
        <f t="shared" si="28"/>
        <v>4</v>
      </c>
      <c r="D480" s="4">
        <f t="shared" si="29"/>
        <v>2017</v>
      </c>
      <c r="E480">
        <f>SUMIFS(raw!$D$3:$D$3456,raw!$B$3:$B$3456,"="&amp;intermediate!$B480,raw!$C$3:$C$3456,"="&amp;intermediate!E$1)</f>
        <v>2.6</v>
      </c>
      <c r="F480">
        <f>SUMIFS(raw!$D$3:$D$3456,raw!$B$3:$B$3456,"="&amp;intermediate!$B480,raw!$C$3:$C$3456,"="&amp;intermediate!F$1)</f>
        <v>3.3</v>
      </c>
      <c r="G480">
        <f t="shared" si="30"/>
        <v>5.9</v>
      </c>
    </row>
    <row r="481" spans="2:7" x14ac:dyDescent="0.25">
      <c r="B481" s="3">
        <f t="shared" si="31"/>
        <v>42849</v>
      </c>
      <c r="C481" s="4">
        <f t="shared" si="28"/>
        <v>4</v>
      </c>
      <c r="D481" s="4">
        <f t="shared" si="29"/>
        <v>2017</v>
      </c>
      <c r="E481">
        <f>SUMIFS(raw!$D$3:$D$3456,raw!$B$3:$B$3456,"="&amp;intermediate!$B481,raw!$C$3:$C$3456,"="&amp;intermediate!E$1)</f>
        <v>2.8</v>
      </c>
      <c r="F481">
        <f>SUMIFS(raw!$D$3:$D$3456,raw!$B$3:$B$3456,"="&amp;intermediate!$B481,raw!$C$3:$C$3456,"="&amp;intermediate!F$1)</f>
        <v>3.3</v>
      </c>
      <c r="G481">
        <f t="shared" si="30"/>
        <v>6.1</v>
      </c>
    </row>
    <row r="482" spans="2:7" x14ac:dyDescent="0.25">
      <c r="B482" s="3">
        <f t="shared" si="31"/>
        <v>42850</v>
      </c>
      <c r="C482" s="4">
        <f t="shared" si="28"/>
        <v>4</v>
      </c>
      <c r="D482" s="4">
        <f t="shared" si="29"/>
        <v>2017</v>
      </c>
      <c r="E482">
        <f>SUMIFS(raw!$D$3:$D$3456,raw!$B$3:$B$3456,"="&amp;intermediate!$B482,raw!$C$3:$C$3456,"="&amp;intermediate!E$1)</f>
        <v>9.5</v>
      </c>
      <c r="F482">
        <f>SUMIFS(raw!$D$3:$D$3456,raw!$B$3:$B$3456,"="&amp;intermediate!$B482,raw!$C$3:$C$3456,"="&amp;intermediate!F$1)</f>
        <v>13.4</v>
      </c>
      <c r="G482">
        <f t="shared" si="30"/>
        <v>22.9</v>
      </c>
    </row>
    <row r="483" spans="2:7" x14ac:dyDescent="0.25">
      <c r="B483" s="3">
        <f t="shared" si="31"/>
        <v>42851</v>
      </c>
      <c r="C483" s="4">
        <f t="shared" si="28"/>
        <v>4</v>
      </c>
      <c r="D483" s="4">
        <f t="shared" si="29"/>
        <v>2017</v>
      </c>
      <c r="E483">
        <f>SUMIFS(raw!$D$3:$D$3456,raw!$B$3:$B$3456,"="&amp;intermediate!$B483,raw!$C$3:$C$3456,"="&amp;intermediate!E$1)</f>
        <v>5</v>
      </c>
      <c r="F483">
        <f>SUMIFS(raw!$D$3:$D$3456,raw!$B$3:$B$3456,"="&amp;intermediate!$B483,raw!$C$3:$C$3456,"="&amp;intermediate!F$1)</f>
        <v>6.2</v>
      </c>
      <c r="G483">
        <f t="shared" si="30"/>
        <v>11.2</v>
      </c>
    </row>
    <row r="484" spans="2:7" x14ac:dyDescent="0.25">
      <c r="B484" s="3">
        <f t="shared" si="31"/>
        <v>42852</v>
      </c>
      <c r="C484" s="4">
        <f t="shared" si="28"/>
        <v>4</v>
      </c>
      <c r="D484" s="4">
        <f t="shared" si="29"/>
        <v>2017</v>
      </c>
      <c r="E484">
        <f>SUMIFS(raw!$D$3:$D$3456,raw!$B$3:$B$3456,"="&amp;intermediate!$B484,raw!$C$3:$C$3456,"="&amp;intermediate!E$1)</f>
        <v>5</v>
      </c>
      <c r="F484">
        <f>SUMIFS(raw!$D$3:$D$3456,raw!$B$3:$B$3456,"="&amp;intermediate!$B484,raw!$C$3:$C$3456,"="&amp;intermediate!F$1)</f>
        <v>6.2</v>
      </c>
      <c r="G484">
        <f t="shared" si="30"/>
        <v>11.2</v>
      </c>
    </row>
    <row r="485" spans="2:7" x14ac:dyDescent="0.25">
      <c r="B485" s="3">
        <f t="shared" si="31"/>
        <v>42853</v>
      </c>
      <c r="C485" s="4">
        <f t="shared" si="28"/>
        <v>4</v>
      </c>
      <c r="D485" s="4">
        <f t="shared" si="29"/>
        <v>2017</v>
      </c>
      <c r="E485">
        <f>SUMIFS(raw!$D$3:$D$3456,raw!$B$3:$B$3456,"="&amp;intermediate!$B485,raw!$C$3:$C$3456,"="&amp;intermediate!E$1)</f>
        <v>4.5</v>
      </c>
      <c r="F485">
        <f>SUMIFS(raw!$D$3:$D$3456,raw!$B$3:$B$3456,"="&amp;intermediate!$B485,raw!$C$3:$C$3456,"="&amp;intermediate!F$1)</f>
        <v>5.4</v>
      </c>
      <c r="G485">
        <f t="shared" si="30"/>
        <v>9.9</v>
      </c>
    </row>
    <row r="486" spans="2:7" x14ac:dyDescent="0.25">
      <c r="B486" s="3">
        <f t="shared" si="31"/>
        <v>42854</v>
      </c>
      <c r="C486" s="4">
        <f t="shared" si="28"/>
        <v>4</v>
      </c>
      <c r="D486" s="4">
        <f t="shared" si="29"/>
        <v>2017</v>
      </c>
      <c r="E486">
        <f>SUMIFS(raw!$D$3:$D$3456,raw!$B$3:$B$3456,"="&amp;intermediate!$B486,raw!$C$3:$C$3456,"="&amp;intermediate!E$1)</f>
        <v>4.0999999999999996</v>
      </c>
      <c r="F486">
        <f>SUMIFS(raw!$D$3:$D$3456,raw!$B$3:$B$3456,"="&amp;intermediate!$B486,raw!$C$3:$C$3456,"="&amp;intermediate!F$1)</f>
        <v>5.0999999999999996</v>
      </c>
      <c r="G486">
        <f t="shared" si="30"/>
        <v>9.1999999999999993</v>
      </c>
    </row>
    <row r="487" spans="2:7" x14ac:dyDescent="0.25">
      <c r="B487" s="3">
        <f t="shared" si="31"/>
        <v>42855</v>
      </c>
      <c r="C487" s="4">
        <f t="shared" si="28"/>
        <v>4</v>
      </c>
      <c r="D487" s="4">
        <f t="shared" si="29"/>
        <v>2017</v>
      </c>
      <c r="E487">
        <f>SUMIFS(raw!$D$3:$D$3456,raw!$B$3:$B$3456,"="&amp;intermediate!$B487,raw!$C$3:$C$3456,"="&amp;intermediate!E$1)</f>
        <v>3.9</v>
      </c>
      <c r="F487">
        <f>SUMIFS(raw!$D$3:$D$3456,raw!$B$3:$B$3456,"="&amp;intermediate!$B487,raw!$C$3:$C$3456,"="&amp;intermediate!F$1)</f>
        <v>4.7</v>
      </c>
      <c r="G487">
        <f t="shared" si="30"/>
        <v>8.6</v>
      </c>
    </row>
    <row r="488" spans="2:7" x14ac:dyDescent="0.25">
      <c r="B488" s="3">
        <f t="shared" si="31"/>
        <v>42856</v>
      </c>
      <c r="C488" s="4">
        <f t="shared" si="28"/>
        <v>5</v>
      </c>
      <c r="D488" s="4">
        <f t="shared" si="29"/>
        <v>2017</v>
      </c>
      <c r="E488">
        <f>SUMIFS(raw!$D$3:$D$3456,raw!$B$3:$B$3456,"="&amp;intermediate!$B488,raw!$C$3:$C$3456,"="&amp;intermediate!E$1)</f>
        <v>3.8</v>
      </c>
      <c r="F488">
        <f>SUMIFS(raw!$D$3:$D$3456,raw!$B$3:$B$3456,"="&amp;intermediate!$B488,raw!$C$3:$C$3456,"="&amp;intermediate!F$1)</f>
        <v>4.3</v>
      </c>
      <c r="G488">
        <f t="shared" si="30"/>
        <v>8.1</v>
      </c>
    </row>
    <row r="489" spans="2:7" x14ac:dyDescent="0.25">
      <c r="B489" s="3">
        <f t="shared" si="31"/>
        <v>42857</v>
      </c>
      <c r="C489" s="4">
        <f t="shared" si="28"/>
        <v>5</v>
      </c>
      <c r="D489" s="4">
        <f t="shared" si="29"/>
        <v>2017</v>
      </c>
      <c r="E489">
        <f>SUMIFS(raw!$D$3:$D$3456,raw!$B$3:$B$3456,"="&amp;intermediate!$B489,raw!$C$3:$C$3456,"="&amp;intermediate!E$1)</f>
        <v>4.2</v>
      </c>
      <c r="F489">
        <f>SUMIFS(raw!$D$3:$D$3456,raw!$B$3:$B$3456,"="&amp;intermediate!$B489,raw!$C$3:$C$3456,"="&amp;intermediate!F$1)</f>
        <v>4.9000000000000004</v>
      </c>
      <c r="G489">
        <f t="shared" si="30"/>
        <v>9.1000000000000014</v>
      </c>
    </row>
    <row r="490" spans="2:7" x14ac:dyDescent="0.25">
      <c r="B490" s="3">
        <f t="shared" si="31"/>
        <v>42858</v>
      </c>
      <c r="C490" s="4">
        <f t="shared" si="28"/>
        <v>5</v>
      </c>
      <c r="D490" s="4">
        <f t="shared" si="29"/>
        <v>2017</v>
      </c>
      <c r="E490">
        <f>SUMIFS(raw!$D$3:$D$3456,raw!$B$3:$B$3456,"="&amp;intermediate!$B490,raw!$C$3:$C$3456,"="&amp;intermediate!E$1)</f>
        <v>3.8</v>
      </c>
      <c r="F490">
        <f>SUMIFS(raw!$D$3:$D$3456,raw!$B$3:$B$3456,"="&amp;intermediate!$B490,raw!$C$3:$C$3456,"="&amp;intermediate!F$1)</f>
        <v>4.8</v>
      </c>
      <c r="G490">
        <f t="shared" si="30"/>
        <v>8.6</v>
      </c>
    </row>
    <row r="491" spans="2:7" x14ac:dyDescent="0.25">
      <c r="B491" s="3">
        <f t="shared" si="31"/>
        <v>42859</v>
      </c>
      <c r="C491" s="4">
        <f t="shared" si="28"/>
        <v>5</v>
      </c>
      <c r="D491" s="4">
        <f t="shared" si="29"/>
        <v>2017</v>
      </c>
      <c r="E491">
        <f>SUMIFS(raw!$D$3:$D$3456,raw!$B$3:$B$3456,"="&amp;intermediate!$B491,raw!$C$3:$C$3456,"="&amp;intermediate!E$1)</f>
        <v>3.5</v>
      </c>
      <c r="F491">
        <f>SUMIFS(raw!$D$3:$D$3456,raw!$B$3:$B$3456,"="&amp;intermediate!$B491,raw!$C$3:$C$3456,"="&amp;intermediate!F$1)</f>
        <v>4.0999999999999996</v>
      </c>
      <c r="G491">
        <f t="shared" si="30"/>
        <v>7.6</v>
      </c>
    </row>
    <row r="492" spans="2:7" x14ac:dyDescent="0.25">
      <c r="B492" s="3">
        <f t="shared" si="31"/>
        <v>42860</v>
      </c>
      <c r="C492" s="4">
        <f t="shared" si="28"/>
        <v>5</v>
      </c>
      <c r="D492" s="4">
        <f t="shared" si="29"/>
        <v>2017</v>
      </c>
      <c r="E492">
        <f>SUMIFS(raw!$D$3:$D$3456,raw!$B$3:$B$3456,"="&amp;intermediate!$B492,raw!$C$3:$C$3456,"="&amp;intermediate!E$1)</f>
        <v>3.7</v>
      </c>
      <c r="F492">
        <f>SUMIFS(raw!$D$3:$D$3456,raw!$B$3:$B$3456,"="&amp;intermediate!$B492,raw!$C$3:$C$3456,"="&amp;intermediate!F$1)</f>
        <v>4.5</v>
      </c>
      <c r="G492">
        <f t="shared" si="30"/>
        <v>8.1999999999999993</v>
      </c>
    </row>
    <row r="493" spans="2:7" x14ac:dyDescent="0.25">
      <c r="B493" s="3">
        <f t="shared" si="31"/>
        <v>42861</v>
      </c>
      <c r="C493" s="4">
        <f t="shared" si="28"/>
        <v>5</v>
      </c>
      <c r="D493" s="4">
        <f t="shared" si="29"/>
        <v>2017</v>
      </c>
      <c r="E493">
        <f>SUMIFS(raw!$D$3:$D$3456,raw!$B$3:$B$3456,"="&amp;intermediate!$B493,raw!$C$3:$C$3456,"="&amp;intermediate!E$1)</f>
        <v>4.7</v>
      </c>
      <c r="F493">
        <f>SUMIFS(raw!$D$3:$D$3456,raw!$B$3:$B$3456,"="&amp;intermediate!$B493,raw!$C$3:$C$3456,"="&amp;intermediate!F$1)</f>
        <v>5.8</v>
      </c>
      <c r="G493">
        <f t="shared" si="30"/>
        <v>10.5</v>
      </c>
    </row>
    <row r="494" spans="2:7" x14ac:dyDescent="0.25">
      <c r="B494" s="3">
        <f t="shared" si="31"/>
        <v>42862</v>
      </c>
      <c r="C494" s="4">
        <f t="shared" si="28"/>
        <v>5</v>
      </c>
      <c r="D494" s="4">
        <f t="shared" si="29"/>
        <v>2017</v>
      </c>
      <c r="E494">
        <f>SUMIFS(raw!$D$3:$D$3456,raw!$B$3:$B$3456,"="&amp;intermediate!$B494,raw!$C$3:$C$3456,"="&amp;intermediate!E$1)</f>
        <v>4</v>
      </c>
      <c r="F494">
        <f>SUMIFS(raw!$D$3:$D$3456,raw!$B$3:$B$3456,"="&amp;intermediate!$B494,raw!$C$3:$C$3456,"="&amp;intermediate!F$1)</f>
        <v>4.7</v>
      </c>
      <c r="G494">
        <f t="shared" si="30"/>
        <v>8.6999999999999993</v>
      </c>
    </row>
    <row r="495" spans="2:7" x14ac:dyDescent="0.25">
      <c r="B495" s="3">
        <f t="shared" si="31"/>
        <v>42863</v>
      </c>
      <c r="C495" s="4">
        <f t="shared" si="28"/>
        <v>5</v>
      </c>
      <c r="D495" s="4">
        <f t="shared" si="29"/>
        <v>2017</v>
      </c>
      <c r="E495">
        <f>SUMIFS(raw!$D$3:$D$3456,raw!$B$3:$B$3456,"="&amp;intermediate!$B495,raw!$C$3:$C$3456,"="&amp;intermediate!E$1)</f>
        <v>3.7</v>
      </c>
      <c r="F495">
        <f>SUMIFS(raw!$D$3:$D$3456,raw!$B$3:$B$3456,"="&amp;intermediate!$B495,raw!$C$3:$C$3456,"="&amp;intermediate!F$1)</f>
        <v>4.7</v>
      </c>
      <c r="G495">
        <f t="shared" si="30"/>
        <v>8.4</v>
      </c>
    </row>
    <row r="496" spans="2:7" x14ac:dyDescent="0.25">
      <c r="B496" s="3">
        <f t="shared" si="31"/>
        <v>42864</v>
      </c>
      <c r="C496" s="4">
        <f t="shared" si="28"/>
        <v>5</v>
      </c>
      <c r="D496" s="4">
        <f t="shared" si="29"/>
        <v>2017</v>
      </c>
      <c r="E496">
        <f>SUMIFS(raw!$D$3:$D$3456,raw!$B$3:$B$3456,"="&amp;intermediate!$B496,raw!$C$3:$C$3456,"="&amp;intermediate!E$1)</f>
        <v>3.7</v>
      </c>
      <c r="F496">
        <f>SUMIFS(raw!$D$3:$D$3456,raw!$B$3:$B$3456,"="&amp;intermediate!$B496,raw!$C$3:$C$3456,"="&amp;intermediate!F$1)</f>
        <v>4.4000000000000004</v>
      </c>
      <c r="G496">
        <f t="shared" si="30"/>
        <v>8.1000000000000014</v>
      </c>
    </row>
    <row r="497" spans="2:7" x14ac:dyDescent="0.25">
      <c r="B497" s="3">
        <f t="shared" si="31"/>
        <v>42865</v>
      </c>
      <c r="C497" s="4">
        <f t="shared" si="28"/>
        <v>5</v>
      </c>
      <c r="D497" s="4">
        <f t="shared" si="29"/>
        <v>2017</v>
      </c>
      <c r="E497">
        <f>SUMIFS(raw!$D$3:$D$3456,raw!$B$3:$B$3456,"="&amp;intermediate!$B497,raw!$C$3:$C$3456,"="&amp;intermediate!E$1)</f>
        <v>3.6</v>
      </c>
      <c r="F497">
        <f>SUMIFS(raw!$D$3:$D$3456,raw!$B$3:$B$3456,"="&amp;intermediate!$B497,raw!$C$3:$C$3456,"="&amp;intermediate!F$1)</f>
        <v>4.3</v>
      </c>
      <c r="G497">
        <f t="shared" si="30"/>
        <v>7.9</v>
      </c>
    </row>
    <row r="498" spans="2:7" x14ac:dyDescent="0.25">
      <c r="B498" s="3">
        <f t="shared" si="31"/>
        <v>42866</v>
      </c>
      <c r="C498" s="4">
        <f t="shared" si="28"/>
        <v>5</v>
      </c>
      <c r="D498" s="4">
        <f t="shared" si="29"/>
        <v>2017</v>
      </c>
      <c r="E498">
        <f>SUMIFS(raw!$D$3:$D$3456,raw!$B$3:$B$3456,"="&amp;intermediate!$B498,raw!$C$3:$C$3456,"="&amp;intermediate!E$1)</f>
        <v>3.3</v>
      </c>
      <c r="F498">
        <f>SUMIFS(raw!$D$3:$D$3456,raw!$B$3:$B$3456,"="&amp;intermediate!$B498,raw!$C$3:$C$3456,"="&amp;intermediate!F$1)</f>
        <v>4</v>
      </c>
      <c r="G498">
        <f t="shared" si="30"/>
        <v>7.3</v>
      </c>
    </row>
    <row r="499" spans="2:7" x14ac:dyDescent="0.25">
      <c r="B499" s="3">
        <f t="shared" si="31"/>
        <v>42867</v>
      </c>
      <c r="C499" s="4">
        <f t="shared" si="28"/>
        <v>5</v>
      </c>
      <c r="D499" s="4">
        <f t="shared" si="29"/>
        <v>2017</v>
      </c>
      <c r="E499">
        <f>SUMIFS(raw!$D$3:$D$3456,raw!$B$3:$B$3456,"="&amp;intermediate!$B499,raw!$C$3:$C$3456,"="&amp;intermediate!E$1)</f>
        <v>3.3</v>
      </c>
      <c r="F499">
        <f>SUMIFS(raw!$D$3:$D$3456,raw!$B$3:$B$3456,"="&amp;intermediate!$B499,raw!$C$3:$C$3456,"="&amp;intermediate!F$1)</f>
        <v>3.9</v>
      </c>
      <c r="G499">
        <f t="shared" si="30"/>
        <v>7.1999999999999993</v>
      </c>
    </row>
    <row r="500" spans="2:7" x14ac:dyDescent="0.25">
      <c r="B500" s="3">
        <f t="shared" si="31"/>
        <v>42868</v>
      </c>
      <c r="C500" s="4">
        <f t="shared" si="28"/>
        <v>5</v>
      </c>
      <c r="D500" s="4">
        <f t="shared" si="29"/>
        <v>2017</v>
      </c>
      <c r="E500">
        <f>SUMIFS(raw!$D$3:$D$3456,raw!$B$3:$B$3456,"="&amp;intermediate!$B500,raw!$C$3:$C$3456,"="&amp;intermediate!E$1)</f>
        <v>3.3</v>
      </c>
      <c r="F500">
        <f>SUMIFS(raw!$D$3:$D$3456,raw!$B$3:$B$3456,"="&amp;intermediate!$B500,raw!$C$3:$C$3456,"="&amp;intermediate!F$1)</f>
        <v>3.9</v>
      </c>
      <c r="G500">
        <f t="shared" si="30"/>
        <v>7.1999999999999993</v>
      </c>
    </row>
    <row r="501" spans="2:7" x14ac:dyDescent="0.25">
      <c r="B501" s="3">
        <f t="shared" si="31"/>
        <v>42869</v>
      </c>
      <c r="C501" s="4">
        <f t="shared" si="28"/>
        <v>5</v>
      </c>
      <c r="D501" s="4">
        <f t="shared" si="29"/>
        <v>2017</v>
      </c>
      <c r="E501">
        <f>SUMIFS(raw!$D$3:$D$3456,raw!$B$3:$B$3456,"="&amp;intermediate!$B501,raw!$C$3:$C$3456,"="&amp;intermediate!E$1)</f>
        <v>3.1</v>
      </c>
      <c r="F501">
        <f>SUMIFS(raw!$D$3:$D$3456,raw!$B$3:$B$3456,"="&amp;intermediate!$B501,raw!$C$3:$C$3456,"="&amp;intermediate!F$1)</f>
        <v>3.8</v>
      </c>
      <c r="G501">
        <f t="shared" si="30"/>
        <v>6.9</v>
      </c>
    </row>
    <row r="502" spans="2:7" x14ac:dyDescent="0.25">
      <c r="B502" s="3">
        <f t="shared" si="31"/>
        <v>42870</v>
      </c>
      <c r="C502" s="4">
        <f t="shared" si="28"/>
        <v>5</v>
      </c>
      <c r="D502" s="4">
        <f t="shared" si="29"/>
        <v>2017</v>
      </c>
      <c r="E502">
        <f>SUMIFS(raw!$D$3:$D$3456,raw!$B$3:$B$3456,"="&amp;intermediate!$B502,raw!$C$3:$C$3456,"="&amp;intermediate!E$1)</f>
        <v>3.1</v>
      </c>
      <c r="F502">
        <f>SUMIFS(raw!$D$3:$D$3456,raw!$B$3:$B$3456,"="&amp;intermediate!$B502,raw!$C$3:$C$3456,"="&amp;intermediate!F$1)</f>
        <v>3.7</v>
      </c>
      <c r="G502">
        <f t="shared" si="30"/>
        <v>6.8000000000000007</v>
      </c>
    </row>
    <row r="503" spans="2:7" x14ac:dyDescent="0.25">
      <c r="B503" s="3">
        <f t="shared" si="31"/>
        <v>42871</v>
      </c>
      <c r="C503" s="4">
        <f t="shared" si="28"/>
        <v>5</v>
      </c>
      <c r="D503" s="4">
        <f t="shared" si="29"/>
        <v>2017</v>
      </c>
      <c r="E503">
        <f>SUMIFS(raw!$D$3:$D$3456,raw!$B$3:$B$3456,"="&amp;intermediate!$B503,raw!$C$3:$C$3456,"="&amp;intermediate!E$1)</f>
        <v>3</v>
      </c>
      <c r="F503">
        <f>SUMIFS(raw!$D$3:$D$3456,raw!$B$3:$B$3456,"="&amp;intermediate!$B503,raw!$C$3:$C$3456,"="&amp;intermediate!F$1)</f>
        <v>3.7</v>
      </c>
      <c r="G503">
        <f t="shared" si="30"/>
        <v>6.7</v>
      </c>
    </row>
    <row r="504" spans="2:7" x14ac:dyDescent="0.25">
      <c r="B504" s="3">
        <f t="shared" si="31"/>
        <v>42872</v>
      </c>
      <c r="C504" s="4">
        <f t="shared" si="28"/>
        <v>5</v>
      </c>
      <c r="D504" s="4">
        <f t="shared" si="29"/>
        <v>2017</v>
      </c>
      <c r="E504">
        <f>SUMIFS(raw!$D$3:$D$3456,raw!$B$3:$B$3456,"="&amp;intermediate!$B504,raw!$C$3:$C$3456,"="&amp;intermediate!E$1)</f>
        <v>2.9</v>
      </c>
      <c r="F504">
        <f>SUMIFS(raw!$D$3:$D$3456,raw!$B$3:$B$3456,"="&amp;intermediate!$B504,raw!$C$3:$C$3456,"="&amp;intermediate!F$1)</f>
        <v>3.6</v>
      </c>
      <c r="G504">
        <f t="shared" si="30"/>
        <v>6.5</v>
      </c>
    </row>
    <row r="505" spans="2:7" x14ac:dyDescent="0.25">
      <c r="B505" s="3">
        <f t="shared" si="31"/>
        <v>42873</v>
      </c>
      <c r="C505" s="4">
        <f t="shared" si="28"/>
        <v>5</v>
      </c>
      <c r="D505" s="4">
        <f t="shared" si="29"/>
        <v>2017</v>
      </c>
      <c r="E505">
        <f>SUMIFS(raw!$D$3:$D$3456,raw!$B$3:$B$3456,"="&amp;intermediate!$B505,raw!$C$3:$C$3456,"="&amp;intermediate!E$1)</f>
        <v>2.6</v>
      </c>
      <c r="F505">
        <f>SUMIFS(raw!$D$3:$D$3456,raw!$B$3:$B$3456,"="&amp;intermediate!$B505,raw!$C$3:$C$3456,"="&amp;intermediate!F$1)</f>
        <v>3.4</v>
      </c>
      <c r="G505">
        <f t="shared" si="30"/>
        <v>6</v>
      </c>
    </row>
    <row r="506" spans="2:7" x14ac:dyDescent="0.25">
      <c r="B506" s="3">
        <f t="shared" si="31"/>
        <v>42874</v>
      </c>
      <c r="C506" s="4">
        <f t="shared" si="28"/>
        <v>5</v>
      </c>
      <c r="D506" s="4">
        <f t="shared" si="29"/>
        <v>2017</v>
      </c>
      <c r="E506">
        <f>SUMIFS(raw!$D$3:$D$3456,raw!$B$3:$B$3456,"="&amp;intermediate!$B506,raw!$C$3:$C$3456,"="&amp;intermediate!E$1)</f>
        <v>3</v>
      </c>
      <c r="F506">
        <f>SUMIFS(raw!$D$3:$D$3456,raw!$B$3:$B$3456,"="&amp;intermediate!$B506,raw!$C$3:$C$3456,"="&amp;intermediate!F$1)</f>
        <v>3.5</v>
      </c>
      <c r="G506">
        <f t="shared" si="30"/>
        <v>6.5</v>
      </c>
    </row>
    <row r="507" spans="2:7" x14ac:dyDescent="0.25">
      <c r="B507" s="3">
        <f t="shared" si="31"/>
        <v>42875</v>
      </c>
      <c r="C507" s="4">
        <f t="shared" si="28"/>
        <v>5</v>
      </c>
      <c r="D507" s="4">
        <f t="shared" si="29"/>
        <v>2017</v>
      </c>
      <c r="E507">
        <f>SUMIFS(raw!$D$3:$D$3456,raw!$B$3:$B$3456,"="&amp;intermediate!$B507,raw!$C$3:$C$3456,"="&amp;intermediate!E$1)</f>
        <v>2.6</v>
      </c>
      <c r="F507">
        <f>SUMIFS(raw!$D$3:$D$3456,raw!$B$3:$B$3456,"="&amp;intermediate!$B507,raw!$C$3:$C$3456,"="&amp;intermediate!F$1)</f>
        <v>3.5</v>
      </c>
      <c r="G507">
        <f t="shared" si="30"/>
        <v>6.1</v>
      </c>
    </row>
    <row r="508" spans="2:7" x14ac:dyDescent="0.25">
      <c r="B508" s="3">
        <f t="shared" si="31"/>
        <v>42876</v>
      </c>
      <c r="C508" s="4">
        <f t="shared" si="28"/>
        <v>5</v>
      </c>
      <c r="D508" s="4">
        <f t="shared" si="29"/>
        <v>2017</v>
      </c>
      <c r="E508">
        <f>SUMIFS(raw!$D$3:$D$3456,raw!$B$3:$B$3456,"="&amp;intermediate!$B508,raw!$C$3:$C$3456,"="&amp;intermediate!E$1)</f>
        <v>2.5</v>
      </c>
      <c r="F508">
        <f>SUMIFS(raw!$D$3:$D$3456,raw!$B$3:$B$3456,"="&amp;intermediate!$B508,raw!$C$3:$C$3456,"="&amp;intermediate!F$1)</f>
        <v>3.1</v>
      </c>
      <c r="G508">
        <f t="shared" si="30"/>
        <v>5.6</v>
      </c>
    </row>
    <row r="509" spans="2:7" x14ac:dyDescent="0.25">
      <c r="B509" s="3">
        <f t="shared" si="31"/>
        <v>42877</v>
      </c>
      <c r="C509" s="4">
        <f t="shared" si="28"/>
        <v>5</v>
      </c>
      <c r="D509" s="4">
        <f t="shared" si="29"/>
        <v>2017</v>
      </c>
      <c r="E509">
        <f>SUMIFS(raw!$D$3:$D$3456,raw!$B$3:$B$3456,"="&amp;intermediate!$B509,raw!$C$3:$C$3456,"="&amp;intermediate!E$1)</f>
        <v>2.6</v>
      </c>
      <c r="F509">
        <f>SUMIFS(raw!$D$3:$D$3456,raw!$B$3:$B$3456,"="&amp;intermediate!$B509,raw!$C$3:$C$3456,"="&amp;intermediate!F$1)</f>
        <v>3.1</v>
      </c>
      <c r="G509">
        <f t="shared" si="30"/>
        <v>5.7</v>
      </c>
    </row>
    <row r="510" spans="2:7" x14ac:dyDescent="0.25">
      <c r="B510" s="3">
        <f t="shared" si="31"/>
        <v>42878</v>
      </c>
      <c r="C510" s="4">
        <f t="shared" si="28"/>
        <v>5</v>
      </c>
      <c r="D510" s="4">
        <f t="shared" si="29"/>
        <v>2017</v>
      </c>
      <c r="E510">
        <f>SUMIFS(raw!$D$3:$D$3456,raw!$B$3:$B$3456,"="&amp;intermediate!$B510,raw!$C$3:$C$3456,"="&amp;intermediate!E$1)</f>
        <v>6.9</v>
      </c>
      <c r="F510">
        <f>SUMIFS(raw!$D$3:$D$3456,raw!$B$3:$B$3456,"="&amp;intermediate!$B510,raw!$C$3:$C$3456,"="&amp;intermediate!F$1)</f>
        <v>8.3000000000000007</v>
      </c>
      <c r="G510">
        <f t="shared" si="30"/>
        <v>15.200000000000001</v>
      </c>
    </row>
    <row r="511" spans="2:7" x14ac:dyDescent="0.25">
      <c r="B511" s="3">
        <f t="shared" si="31"/>
        <v>42879</v>
      </c>
      <c r="C511" s="4">
        <f t="shared" si="28"/>
        <v>5</v>
      </c>
      <c r="D511" s="4">
        <f t="shared" si="29"/>
        <v>2017</v>
      </c>
      <c r="E511">
        <f>SUMIFS(raw!$D$3:$D$3456,raw!$B$3:$B$3456,"="&amp;intermediate!$B511,raw!$C$3:$C$3456,"="&amp;intermediate!E$1)</f>
        <v>6.5</v>
      </c>
      <c r="F511">
        <f>SUMIFS(raw!$D$3:$D$3456,raw!$B$3:$B$3456,"="&amp;intermediate!$B511,raw!$C$3:$C$3456,"="&amp;intermediate!F$1)</f>
        <v>8.8000000000000007</v>
      </c>
      <c r="G511">
        <f t="shared" si="30"/>
        <v>15.3</v>
      </c>
    </row>
    <row r="512" spans="2:7" x14ac:dyDescent="0.25">
      <c r="B512" s="3">
        <f t="shared" si="31"/>
        <v>42880</v>
      </c>
      <c r="C512" s="4">
        <f t="shared" si="28"/>
        <v>5</v>
      </c>
      <c r="D512" s="4">
        <f t="shared" si="29"/>
        <v>2017</v>
      </c>
      <c r="E512">
        <f>SUMIFS(raw!$D$3:$D$3456,raw!$B$3:$B$3456,"="&amp;intermediate!$B512,raw!$C$3:$C$3456,"="&amp;intermediate!E$1)</f>
        <v>6.2</v>
      </c>
      <c r="F512">
        <f>SUMIFS(raw!$D$3:$D$3456,raw!$B$3:$B$3456,"="&amp;intermediate!$B512,raw!$C$3:$C$3456,"="&amp;intermediate!F$1)</f>
        <v>7.4</v>
      </c>
      <c r="G512">
        <f t="shared" si="30"/>
        <v>13.600000000000001</v>
      </c>
    </row>
    <row r="513" spans="2:7" x14ac:dyDescent="0.25">
      <c r="B513" s="3">
        <f t="shared" si="31"/>
        <v>42881</v>
      </c>
      <c r="C513" s="4">
        <f t="shared" si="28"/>
        <v>5</v>
      </c>
      <c r="D513" s="4">
        <f t="shared" si="29"/>
        <v>2017</v>
      </c>
      <c r="E513">
        <f>SUMIFS(raw!$D$3:$D$3456,raw!$B$3:$B$3456,"="&amp;intermediate!$B513,raw!$C$3:$C$3456,"="&amp;intermediate!E$1)</f>
        <v>5.2</v>
      </c>
      <c r="F513">
        <f>SUMIFS(raw!$D$3:$D$3456,raw!$B$3:$B$3456,"="&amp;intermediate!$B513,raw!$C$3:$C$3456,"="&amp;intermediate!F$1)</f>
        <v>6.7</v>
      </c>
      <c r="G513">
        <f t="shared" si="30"/>
        <v>11.9</v>
      </c>
    </row>
    <row r="514" spans="2:7" x14ac:dyDescent="0.25">
      <c r="B514" s="3">
        <f t="shared" si="31"/>
        <v>42882</v>
      </c>
      <c r="C514" s="4">
        <f t="shared" si="28"/>
        <v>5</v>
      </c>
      <c r="D514" s="4">
        <f t="shared" si="29"/>
        <v>2017</v>
      </c>
      <c r="E514">
        <f>SUMIFS(raw!$D$3:$D$3456,raw!$B$3:$B$3456,"="&amp;intermediate!$B514,raw!$C$3:$C$3456,"="&amp;intermediate!E$1)</f>
        <v>4.5999999999999996</v>
      </c>
      <c r="F514">
        <f>SUMIFS(raw!$D$3:$D$3456,raw!$B$3:$B$3456,"="&amp;intermediate!$B514,raw!$C$3:$C$3456,"="&amp;intermediate!F$1)</f>
        <v>5.8</v>
      </c>
      <c r="G514">
        <f t="shared" si="30"/>
        <v>10.399999999999999</v>
      </c>
    </row>
    <row r="515" spans="2:7" x14ac:dyDescent="0.25">
      <c r="B515" s="3">
        <f t="shared" si="31"/>
        <v>42883</v>
      </c>
      <c r="C515" s="4">
        <f t="shared" ref="C515:C578" si="32">MONTH(B515)</f>
        <v>5</v>
      </c>
      <c r="D515" s="4">
        <f t="shared" ref="D515:D578" si="33">YEAR(B515)</f>
        <v>2017</v>
      </c>
      <c r="E515">
        <f>SUMIFS(raw!$D$3:$D$3456,raw!$B$3:$B$3456,"="&amp;intermediate!$B515,raw!$C$3:$C$3456,"="&amp;intermediate!E$1)</f>
        <v>4.2</v>
      </c>
      <c r="F515">
        <f>SUMIFS(raw!$D$3:$D$3456,raw!$B$3:$B$3456,"="&amp;intermediate!$B515,raw!$C$3:$C$3456,"="&amp;intermediate!F$1)</f>
        <v>5.0999999999999996</v>
      </c>
      <c r="G515">
        <f t="shared" ref="G515:G578" si="34">E515+F515</f>
        <v>9.3000000000000007</v>
      </c>
    </row>
    <row r="516" spans="2:7" x14ac:dyDescent="0.25">
      <c r="B516" s="3">
        <f t="shared" ref="B516:B579" si="35">B515+1</f>
        <v>42884</v>
      </c>
      <c r="C516" s="4">
        <f t="shared" si="32"/>
        <v>5</v>
      </c>
      <c r="D516" s="4">
        <f t="shared" si="33"/>
        <v>2017</v>
      </c>
      <c r="E516">
        <f>SUMIFS(raw!$D$3:$D$3456,raw!$B$3:$B$3456,"="&amp;intermediate!$B516,raw!$C$3:$C$3456,"="&amp;intermediate!E$1)</f>
        <v>4.5999999999999996</v>
      </c>
      <c r="F516">
        <f>SUMIFS(raw!$D$3:$D$3456,raw!$B$3:$B$3456,"="&amp;intermediate!$B516,raw!$C$3:$C$3456,"="&amp;intermediate!F$1)</f>
        <v>5.8</v>
      </c>
      <c r="G516">
        <f t="shared" si="34"/>
        <v>10.399999999999999</v>
      </c>
    </row>
    <row r="517" spans="2:7" x14ac:dyDescent="0.25">
      <c r="B517" s="3">
        <f t="shared" si="35"/>
        <v>42885</v>
      </c>
      <c r="C517" s="4">
        <f t="shared" si="32"/>
        <v>5</v>
      </c>
      <c r="D517" s="4">
        <f t="shared" si="33"/>
        <v>2017</v>
      </c>
      <c r="E517">
        <f>SUMIFS(raw!$D$3:$D$3456,raw!$B$3:$B$3456,"="&amp;intermediate!$B517,raw!$C$3:$C$3456,"="&amp;intermediate!E$1)</f>
        <v>4.8</v>
      </c>
      <c r="F517">
        <f>SUMIFS(raw!$D$3:$D$3456,raw!$B$3:$B$3456,"="&amp;intermediate!$B517,raw!$C$3:$C$3456,"="&amp;intermediate!F$1)</f>
        <v>5.9</v>
      </c>
      <c r="G517">
        <f t="shared" si="34"/>
        <v>10.7</v>
      </c>
    </row>
    <row r="518" spans="2:7" x14ac:dyDescent="0.25">
      <c r="B518" s="3">
        <f t="shared" si="35"/>
        <v>42886</v>
      </c>
      <c r="C518" s="4">
        <f t="shared" si="32"/>
        <v>5</v>
      </c>
      <c r="D518" s="4">
        <f t="shared" si="33"/>
        <v>2017</v>
      </c>
      <c r="E518">
        <f>SUMIFS(raw!$D$3:$D$3456,raw!$B$3:$B$3456,"="&amp;intermediate!$B518,raw!$C$3:$C$3456,"="&amp;intermediate!E$1)</f>
        <v>4.4000000000000004</v>
      </c>
      <c r="F518">
        <f>SUMIFS(raw!$D$3:$D$3456,raw!$B$3:$B$3456,"="&amp;intermediate!$B518,raw!$C$3:$C$3456,"="&amp;intermediate!F$1)</f>
        <v>5.0999999999999996</v>
      </c>
      <c r="G518">
        <f t="shared" si="34"/>
        <v>9.5</v>
      </c>
    </row>
    <row r="519" spans="2:7" x14ac:dyDescent="0.25">
      <c r="B519" s="3">
        <f t="shared" si="35"/>
        <v>42887</v>
      </c>
      <c r="C519" s="4">
        <f t="shared" si="32"/>
        <v>6</v>
      </c>
      <c r="D519" s="4">
        <f t="shared" si="33"/>
        <v>2017</v>
      </c>
      <c r="E519">
        <f>SUMIFS(raw!$D$3:$D$3456,raw!$B$3:$B$3456,"="&amp;intermediate!$B519,raw!$C$3:$C$3456,"="&amp;intermediate!E$1)</f>
        <v>3.9</v>
      </c>
      <c r="F519">
        <f>SUMIFS(raw!$D$3:$D$3456,raw!$B$3:$B$3456,"="&amp;intermediate!$B519,raw!$C$3:$C$3456,"="&amp;intermediate!F$1)</f>
        <v>4.8</v>
      </c>
      <c r="G519">
        <f t="shared" si="34"/>
        <v>8.6999999999999993</v>
      </c>
    </row>
    <row r="520" spans="2:7" x14ac:dyDescent="0.25">
      <c r="B520" s="3">
        <f t="shared" si="35"/>
        <v>42888</v>
      </c>
      <c r="C520" s="4">
        <f t="shared" si="32"/>
        <v>6</v>
      </c>
      <c r="D520" s="4">
        <f t="shared" si="33"/>
        <v>2017</v>
      </c>
      <c r="E520">
        <f>SUMIFS(raw!$D$3:$D$3456,raw!$B$3:$B$3456,"="&amp;intermediate!$B520,raw!$C$3:$C$3456,"="&amp;intermediate!E$1)</f>
        <v>3.9</v>
      </c>
      <c r="F520">
        <f>SUMIFS(raw!$D$3:$D$3456,raw!$B$3:$B$3456,"="&amp;intermediate!$B520,raw!$C$3:$C$3456,"="&amp;intermediate!F$1)</f>
        <v>4.5</v>
      </c>
      <c r="G520">
        <f t="shared" si="34"/>
        <v>8.4</v>
      </c>
    </row>
    <row r="521" spans="2:7" x14ac:dyDescent="0.25">
      <c r="B521" s="3">
        <f t="shared" si="35"/>
        <v>42889</v>
      </c>
      <c r="C521" s="4">
        <f t="shared" si="32"/>
        <v>6</v>
      </c>
      <c r="D521" s="4">
        <f t="shared" si="33"/>
        <v>2017</v>
      </c>
      <c r="E521">
        <f>SUMIFS(raw!$D$3:$D$3456,raw!$B$3:$B$3456,"="&amp;intermediate!$B521,raw!$C$3:$C$3456,"="&amp;intermediate!E$1)</f>
        <v>3.7</v>
      </c>
      <c r="F521">
        <f>SUMIFS(raw!$D$3:$D$3456,raw!$B$3:$B$3456,"="&amp;intermediate!$B521,raw!$C$3:$C$3456,"="&amp;intermediate!F$1)</f>
        <v>4.4000000000000004</v>
      </c>
      <c r="G521">
        <f t="shared" si="34"/>
        <v>8.1000000000000014</v>
      </c>
    </row>
    <row r="522" spans="2:7" x14ac:dyDescent="0.25">
      <c r="B522" s="3">
        <f t="shared" si="35"/>
        <v>42890</v>
      </c>
      <c r="C522" s="4">
        <f t="shared" si="32"/>
        <v>6</v>
      </c>
      <c r="D522" s="4">
        <f t="shared" si="33"/>
        <v>2017</v>
      </c>
      <c r="E522">
        <f>SUMIFS(raw!$D$3:$D$3456,raw!$B$3:$B$3456,"="&amp;intermediate!$B522,raw!$C$3:$C$3456,"="&amp;intermediate!E$1)</f>
        <v>3.8</v>
      </c>
      <c r="F522">
        <f>SUMIFS(raw!$D$3:$D$3456,raw!$B$3:$B$3456,"="&amp;intermediate!$B522,raw!$C$3:$C$3456,"="&amp;intermediate!F$1)</f>
        <v>4.3</v>
      </c>
      <c r="G522">
        <f t="shared" si="34"/>
        <v>8.1</v>
      </c>
    </row>
    <row r="523" spans="2:7" x14ac:dyDescent="0.25">
      <c r="B523" s="3">
        <f t="shared" si="35"/>
        <v>42891</v>
      </c>
      <c r="C523" s="4">
        <f t="shared" si="32"/>
        <v>6</v>
      </c>
      <c r="D523" s="4">
        <f t="shared" si="33"/>
        <v>2017</v>
      </c>
      <c r="E523">
        <f>SUMIFS(raw!$D$3:$D$3456,raw!$B$3:$B$3456,"="&amp;intermediate!$B523,raw!$C$3:$C$3456,"="&amp;intermediate!E$1)</f>
        <v>3.5</v>
      </c>
      <c r="F523">
        <f>SUMIFS(raw!$D$3:$D$3456,raw!$B$3:$B$3456,"="&amp;intermediate!$B523,raw!$C$3:$C$3456,"="&amp;intermediate!F$1)</f>
        <v>4.2</v>
      </c>
      <c r="G523">
        <f t="shared" si="34"/>
        <v>7.7</v>
      </c>
    </row>
    <row r="524" spans="2:7" x14ac:dyDescent="0.25">
      <c r="B524" s="3">
        <f t="shared" si="35"/>
        <v>42892</v>
      </c>
      <c r="C524" s="4">
        <f t="shared" si="32"/>
        <v>6</v>
      </c>
      <c r="D524" s="4">
        <f t="shared" si="33"/>
        <v>2017</v>
      </c>
      <c r="E524">
        <f>SUMIFS(raw!$D$3:$D$3456,raw!$B$3:$B$3456,"="&amp;intermediate!$B524,raw!$C$3:$C$3456,"="&amp;intermediate!E$1)</f>
        <v>3.5</v>
      </c>
      <c r="F524">
        <f>SUMIFS(raw!$D$3:$D$3456,raw!$B$3:$B$3456,"="&amp;intermediate!$B524,raw!$C$3:$C$3456,"="&amp;intermediate!F$1)</f>
        <v>4.5</v>
      </c>
      <c r="G524">
        <f t="shared" si="34"/>
        <v>8</v>
      </c>
    </row>
    <row r="525" spans="2:7" x14ac:dyDescent="0.25">
      <c r="B525" s="3">
        <f t="shared" si="35"/>
        <v>42893</v>
      </c>
      <c r="C525" s="4">
        <f t="shared" si="32"/>
        <v>6</v>
      </c>
      <c r="D525" s="4">
        <f t="shared" si="33"/>
        <v>2017</v>
      </c>
      <c r="E525">
        <f>SUMIFS(raw!$D$3:$D$3456,raw!$B$3:$B$3456,"="&amp;intermediate!$B525,raw!$C$3:$C$3456,"="&amp;intermediate!E$1)</f>
        <v>3.7</v>
      </c>
      <c r="F525">
        <f>SUMIFS(raw!$D$3:$D$3456,raw!$B$3:$B$3456,"="&amp;intermediate!$B525,raw!$C$3:$C$3456,"="&amp;intermediate!F$1)</f>
        <v>4.4000000000000004</v>
      </c>
      <c r="G525">
        <f t="shared" si="34"/>
        <v>8.1000000000000014</v>
      </c>
    </row>
    <row r="526" spans="2:7" x14ac:dyDescent="0.25">
      <c r="B526" s="3">
        <f t="shared" si="35"/>
        <v>42894</v>
      </c>
      <c r="C526" s="4">
        <f t="shared" si="32"/>
        <v>6</v>
      </c>
      <c r="D526" s="4">
        <f t="shared" si="33"/>
        <v>2017</v>
      </c>
      <c r="E526">
        <f>SUMIFS(raw!$D$3:$D$3456,raw!$B$3:$B$3456,"="&amp;intermediate!$B526,raw!$C$3:$C$3456,"="&amp;intermediate!E$1)</f>
        <v>3.4</v>
      </c>
      <c r="F526">
        <f>SUMIFS(raw!$D$3:$D$3456,raw!$B$3:$B$3456,"="&amp;intermediate!$B526,raw!$C$3:$C$3456,"="&amp;intermediate!F$1)</f>
        <v>4</v>
      </c>
      <c r="G526">
        <f t="shared" si="34"/>
        <v>7.4</v>
      </c>
    </row>
    <row r="527" spans="2:7" x14ac:dyDescent="0.25">
      <c r="B527" s="3">
        <f t="shared" si="35"/>
        <v>42895</v>
      </c>
      <c r="C527" s="4">
        <f t="shared" si="32"/>
        <v>6</v>
      </c>
      <c r="D527" s="4">
        <f t="shared" si="33"/>
        <v>2017</v>
      </c>
      <c r="E527">
        <f>SUMIFS(raw!$D$3:$D$3456,raw!$B$3:$B$3456,"="&amp;intermediate!$B527,raw!$C$3:$C$3456,"="&amp;intermediate!E$1)</f>
        <v>3.3</v>
      </c>
      <c r="F527">
        <f>SUMIFS(raw!$D$3:$D$3456,raw!$B$3:$B$3456,"="&amp;intermediate!$B527,raw!$C$3:$C$3456,"="&amp;intermediate!F$1)</f>
        <v>3.8</v>
      </c>
      <c r="G527">
        <f t="shared" si="34"/>
        <v>7.1</v>
      </c>
    </row>
    <row r="528" spans="2:7" x14ac:dyDescent="0.25">
      <c r="B528" s="3">
        <f t="shared" si="35"/>
        <v>42896</v>
      </c>
      <c r="C528" s="4">
        <f t="shared" si="32"/>
        <v>6</v>
      </c>
      <c r="D528" s="4">
        <f t="shared" si="33"/>
        <v>2017</v>
      </c>
      <c r="E528">
        <f>SUMIFS(raw!$D$3:$D$3456,raw!$B$3:$B$3456,"="&amp;intermediate!$B528,raw!$C$3:$C$3456,"="&amp;intermediate!E$1)</f>
        <v>3.1</v>
      </c>
      <c r="F528">
        <f>SUMIFS(raw!$D$3:$D$3456,raw!$B$3:$B$3456,"="&amp;intermediate!$B528,raw!$C$3:$C$3456,"="&amp;intermediate!F$1)</f>
        <v>3.7</v>
      </c>
      <c r="G528">
        <f t="shared" si="34"/>
        <v>6.8000000000000007</v>
      </c>
    </row>
    <row r="529" spans="2:7" x14ac:dyDescent="0.25">
      <c r="B529" s="3">
        <f t="shared" si="35"/>
        <v>42897</v>
      </c>
      <c r="C529" s="4">
        <f t="shared" si="32"/>
        <v>6</v>
      </c>
      <c r="D529" s="4">
        <f t="shared" si="33"/>
        <v>2017</v>
      </c>
      <c r="E529">
        <f>SUMIFS(raw!$D$3:$D$3456,raw!$B$3:$B$3456,"="&amp;intermediate!$B529,raw!$C$3:$C$3456,"="&amp;intermediate!E$1)</f>
        <v>3.1</v>
      </c>
      <c r="F529">
        <f>SUMIFS(raw!$D$3:$D$3456,raw!$B$3:$B$3456,"="&amp;intermediate!$B529,raw!$C$3:$C$3456,"="&amp;intermediate!F$1)</f>
        <v>3.7</v>
      </c>
      <c r="G529">
        <f t="shared" si="34"/>
        <v>6.8000000000000007</v>
      </c>
    </row>
    <row r="530" spans="2:7" x14ac:dyDescent="0.25">
      <c r="B530" s="3">
        <f t="shared" si="35"/>
        <v>42898</v>
      </c>
      <c r="C530" s="4">
        <f t="shared" si="32"/>
        <v>6</v>
      </c>
      <c r="D530" s="4">
        <f t="shared" si="33"/>
        <v>2017</v>
      </c>
      <c r="E530">
        <f>SUMIFS(raw!$D$3:$D$3456,raw!$B$3:$B$3456,"="&amp;intermediate!$B530,raw!$C$3:$C$3456,"="&amp;intermediate!E$1)</f>
        <v>2.8</v>
      </c>
      <c r="F530">
        <f>SUMIFS(raw!$D$3:$D$3456,raw!$B$3:$B$3456,"="&amp;intermediate!$B530,raw!$C$3:$C$3456,"="&amp;intermediate!F$1)</f>
        <v>3.4</v>
      </c>
      <c r="G530">
        <f t="shared" si="34"/>
        <v>6.1999999999999993</v>
      </c>
    </row>
    <row r="531" spans="2:7" x14ac:dyDescent="0.25">
      <c r="B531" s="3">
        <f t="shared" si="35"/>
        <v>42899</v>
      </c>
      <c r="C531" s="4">
        <f t="shared" si="32"/>
        <v>6</v>
      </c>
      <c r="D531" s="4">
        <f t="shared" si="33"/>
        <v>2017</v>
      </c>
      <c r="E531">
        <f>SUMIFS(raw!$D$3:$D$3456,raw!$B$3:$B$3456,"="&amp;intermediate!$B531,raw!$C$3:$C$3456,"="&amp;intermediate!E$1)</f>
        <v>3</v>
      </c>
      <c r="F531">
        <f>SUMIFS(raw!$D$3:$D$3456,raw!$B$3:$B$3456,"="&amp;intermediate!$B531,raw!$C$3:$C$3456,"="&amp;intermediate!F$1)</f>
        <v>3.4</v>
      </c>
      <c r="G531">
        <f t="shared" si="34"/>
        <v>6.4</v>
      </c>
    </row>
    <row r="532" spans="2:7" x14ac:dyDescent="0.25">
      <c r="B532" s="3">
        <f t="shared" si="35"/>
        <v>42900</v>
      </c>
      <c r="C532" s="4">
        <f t="shared" si="32"/>
        <v>6</v>
      </c>
      <c r="D532" s="4">
        <f t="shared" si="33"/>
        <v>2017</v>
      </c>
      <c r="E532">
        <f>SUMIFS(raw!$D$3:$D$3456,raw!$B$3:$B$3456,"="&amp;intermediate!$B532,raw!$C$3:$C$3456,"="&amp;intermediate!E$1)</f>
        <v>2.9</v>
      </c>
      <c r="F532">
        <f>SUMIFS(raw!$D$3:$D$3456,raw!$B$3:$B$3456,"="&amp;intermediate!$B532,raw!$C$3:$C$3456,"="&amp;intermediate!F$1)</f>
        <v>3.2</v>
      </c>
      <c r="G532">
        <f t="shared" si="34"/>
        <v>6.1</v>
      </c>
    </row>
    <row r="533" spans="2:7" x14ac:dyDescent="0.25">
      <c r="B533" s="3">
        <f t="shared" si="35"/>
        <v>42901</v>
      </c>
      <c r="C533" s="4">
        <f t="shared" si="32"/>
        <v>6</v>
      </c>
      <c r="D533" s="4">
        <f t="shared" si="33"/>
        <v>2017</v>
      </c>
      <c r="E533">
        <f>SUMIFS(raw!$D$3:$D$3456,raw!$B$3:$B$3456,"="&amp;intermediate!$B533,raw!$C$3:$C$3456,"="&amp;intermediate!E$1)</f>
        <v>2.6</v>
      </c>
      <c r="F533">
        <f>SUMIFS(raw!$D$3:$D$3456,raw!$B$3:$B$3456,"="&amp;intermediate!$B533,raw!$C$3:$C$3456,"="&amp;intermediate!F$1)</f>
        <v>3.2</v>
      </c>
      <c r="G533">
        <f t="shared" si="34"/>
        <v>5.8000000000000007</v>
      </c>
    </row>
    <row r="534" spans="2:7" x14ac:dyDescent="0.25">
      <c r="B534" s="3">
        <f t="shared" si="35"/>
        <v>42902</v>
      </c>
      <c r="C534" s="4">
        <f t="shared" si="32"/>
        <v>6</v>
      </c>
      <c r="D534" s="4">
        <f t="shared" si="33"/>
        <v>2017</v>
      </c>
      <c r="E534">
        <f>SUMIFS(raw!$D$3:$D$3456,raw!$B$3:$B$3456,"="&amp;intermediate!$B534,raw!$C$3:$C$3456,"="&amp;intermediate!E$1)</f>
        <v>2.8</v>
      </c>
      <c r="F534">
        <f>SUMIFS(raw!$D$3:$D$3456,raw!$B$3:$B$3456,"="&amp;intermediate!$B534,raw!$C$3:$C$3456,"="&amp;intermediate!F$1)</f>
        <v>3.3</v>
      </c>
      <c r="G534">
        <f t="shared" si="34"/>
        <v>6.1</v>
      </c>
    </row>
    <row r="535" spans="2:7" x14ac:dyDescent="0.25">
      <c r="B535" s="3">
        <f t="shared" si="35"/>
        <v>42903</v>
      </c>
      <c r="C535" s="4">
        <f t="shared" si="32"/>
        <v>6</v>
      </c>
      <c r="D535" s="4">
        <f t="shared" si="33"/>
        <v>2017</v>
      </c>
      <c r="E535">
        <f>SUMIFS(raw!$D$3:$D$3456,raw!$B$3:$B$3456,"="&amp;intermediate!$B535,raw!$C$3:$C$3456,"="&amp;intermediate!E$1)</f>
        <v>2.8</v>
      </c>
      <c r="F535">
        <f>SUMIFS(raw!$D$3:$D$3456,raw!$B$3:$B$3456,"="&amp;intermediate!$B535,raw!$C$3:$C$3456,"="&amp;intermediate!F$1)</f>
        <v>3.3</v>
      </c>
      <c r="G535">
        <f t="shared" si="34"/>
        <v>6.1</v>
      </c>
    </row>
    <row r="536" spans="2:7" x14ac:dyDescent="0.25">
      <c r="B536" s="3">
        <f t="shared" si="35"/>
        <v>42904</v>
      </c>
      <c r="C536" s="4">
        <f t="shared" si="32"/>
        <v>6</v>
      </c>
      <c r="D536" s="4">
        <f t="shared" si="33"/>
        <v>2017</v>
      </c>
      <c r="E536">
        <f>SUMIFS(raw!$D$3:$D$3456,raw!$B$3:$B$3456,"="&amp;intermediate!$B536,raw!$C$3:$C$3456,"="&amp;intermediate!E$1)</f>
        <v>3</v>
      </c>
      <c r="F536">
        <f>SUMIFS(raw!$D$3:$D$3456,raw!$B$3:$B$3456,"="&amp;intermediate!$B536,raw!$C$3:$C$3456,"="&amp;intermediate!F$1)</f>
        <v>3.5</v>
      </c>
      <c r="G536">
        <f t="shared" si="34"/>
        <v>6.5</v>
      </c>
    </row>
    <row r="537" spans="2:7" x14ac:dyDescent="0.25">
      <c r="B537" s="3">
        <f t="shared" si="35"/>
        <v>42905</v>
      </c>
      <c r="C537" s="4">
        <f t="shared" si="32"/>
        <v>6</v>
      </c>
      <c r="D537" s="4">
        <f t="shared" si="33"/>
        <v>2017</v>
      </c>
      <c r="E537">
        <f>SUMIFS(raw!$D$3:$D$3456,raw!$B$3:$B$3456,"="&amp;intermediate!$B537,raw!$C$3:$C$3456,"="&amp;intermediate!E$1)</f>
        <v>2.5</v>
      </c>
      <c r="F537">
        <f>SUMIFS(raw!$D$3:$D$3456,raw!$B$3:$B$3456,"="&amp;intermediate!$B537,raw!$C$3:$C$3456,"="&amp;intermediate!F$1)</f>
        <v>3.1</v>
      </c>
      <c r="G537">
        <f t="shared" si="34"/>
        <v>5.6</v>
      </c>
    </row>
    <row r="538" spans="2:7" x14ac:dyDescent="0.25">
      <c r="B538" s="3">
        <f t="shared" si="35"/>
        <v>42906</v>
      </c>
      <c r="C538" s="4">
        <f t="shared" si="32"/>
        <v>6</v>
      </c>
      <c r="D538" s="4">
        <f t="shared" si="33"/>
        <v>2017</v>
      </c>
      <c r="E538">
        <f>SUMIFS(raw!$D$3:$D$3456,raw!$B$3:$B$3456,"="&amp;intermediate!$B538,raw!$C$3:$C$3456,"="&amp;intermediate!E$1)</f>
        <v>3.9</v>
      </c>
      <c r="F538">
        <f>SUMIFS(raw!$D$3:$D$3456,raw!$B$3:$B$3456,"="&amp;intermediate!$B538,raw!$C$3:$C$3456,"="&amp;intermediate!F$1)</f>
        <v>4.9000000000000004</v>
      </c>
      <c r="G538">
        <f t="shared" si="34"/>
        <v>8.8000000000000007</v>
      </c>
    </row>
    <row r="539" spans="2:7" x14ac:dyDescent="0.25">
      <c r="B539" s="3">
        <f t="shared" si="35"/>
        <v>42907</v>
      </c>
      <c r="C539" s="4">
        <f t="shared" si="32"/>
        <v>6</v>
      </c>
      <c r="D539" s="4">
        <f t="shared" si="33"/>
        <v>2017</v>
      </c>
      <c r="E539">
        <f>SUMIFS(raw!$D$3:$D$3456,raw!$B$3:$B$3456,"="&amp;intermediate!$B539,raw!$C$3:$C$3456,"="&amp;intermediate!E$1)</f>
        <v>4.7</v>
      </c>
      <c r="F539">
        <f>SUMIFS(raw!$D$3:$D$3456,raw!$B$3:$B$3456,"="&amp;intermediate!$B539,raw!$C$3:$C$3456,"="&amp;intermediate!F$1)</f>
        <v>5.9</v>
      </c>
      <c r="G539">
        <f t="shared" si="34"/>
        <v>10.600000000000001</v>
      </c>
    </row>
    <row r="540" spans="2:7" x14ac:dyDescent="0.25">
      <c r="B540" s="3">
        <f t="shared" si="35"/>
        <v>42908</v>
      </c>
      <c r="C540" s="4">
        <f t="shared" si="32"/>
        <v>6</v>
      </c>
      <c r="D540" s="4">
        <f t="shared" si="33"/>
        <v>2017</v>
      </c>
      <c r="E540">
        <f>SUMIFS(raw!$D$3:$D$3456,raw!$B$3:$B$3456,"="&amp;intermediate!$B540,raw!$C$3:$C$3456,"="&amp;intermediate!E$1)</f>
        <v>4.2</v>
      </c>
      <c r="F540">
        <f>SUMIFS(raw!$D$3:$D$3456,raw!$B$3:$B$3456,"="&amp;intermediate!$B540,raw!$C$3:$C$3456,"="&amp;intermediate!F$1)</f>
        <v>5.4</v>
      </c>
      <c r="G540">
        <f t="shared" si="34"/>
        <v>9.6000000000000014</v>
      </c>
    </row>
    <row r="541" spans="2:7" x14ac:dyDescent="0.25">
      <c r="B541" s="3">
        <f t="shared" si="35"/>
        <v>42909</v>
      </c>
      <c r="C541" s="4">
        <f t="shared" si="32"/>
        <v>6</v>
      </c>
      <c r="D541" s="4">
        <f t="shared" si="33"/>
        <v>2017</v>
      </c>
      <c r="E541">
        <f>SUMIFS(raw!$D$3:$D$3456,raw!$B$3:$B$3456,"="&amp;intermediate!$B541,raw!$C$3:$C$3456,"="&amp;intermediate!E$1)</f>
        <v>3.7</v>
      </c>
      <c r="F541">
        <f>SUMIFS(raw!$D$3:$D$3456,raw!$B$3:$B$3456,"="&amp;intermediate!$B541,raw!$C$3:$C$3456,"="&amp;intermediate!F$1)</f>
        <v>4.5</v>
      </c>
      <c r="G541">
        <f t="shared" si="34"/>
        <v>8.1999999999999993</v>
      </c>
    </row>
    <row r="542" spans="2:7" x14ac:dyDescent="0.25">
      <c r="B542" s="3">
        <f t="shared" si="35"/>
        <v>42910</v>
      </c>
      <c r="C542" s="4">
        <f t="shared" si="32"/>
        <v>6</v>
      </c>
      <c r="D542" s="4">
        <f t="shared" si="33"/>
        <v>2017</v>
      </c>
      <c r="E542">
        <f>SUMIFS(raw!$D$3:$D$3456,raw!$B$3:$B$3456,"="&amp;intermediate!$B542,raw!$C$3:$C$3456,"="&amp;intermediate!E$1)</f>
        <v>3.5</v>
      </c>
      <c r="F542">
        <f>SUMIFS(raw!$D$3:$D$3456,raw!$B$3:$B$3456,"="&amp;intermediate!$B542,raw!$C$3:$C$3456,"="&amp;intermediate!F$1)</f>
        <v>4.3</v>
      </c>
      <c r="G542">
        <f t="shared" si="34"/>
        <v>7.8</v>
      </c>
    </row>
    <row r="543" spans="2:7" x14ac:dyDescent="0.25">
      <c r="B543" s="3">
        <f t="shared" si="35"/>
        <v>42911</v>
      </c>
      <c r="C543" s="4">
        <f t="shared" si="32"/>
        <v>6</v>
      </c>
      <c r="D543" s="4">
        <f t="shared" si="33"/>
        <v>2017</v>
      </c>
      <c r="E543">
        <f>SUMIFS(raw!$D$3:$D$3456,raw!$B$3:$B$3456,"="&amp;intermediate!$B543,raw!$C$3:$C$3456,"="&amp;intermediate!E$1)</f>
        <v>3.2</v>
      </c>
      <c r="F543">
        <f>SUMIFS(raw!$D$3:$D$3456,raw!$B$3:$B$3456,"="&amp;intermediate!$B543,raw!$C$3:$C$3456,"="&amp;intermediate!F$1)</f>
        <v>3.8</v>
      </c>
      <c r="G543">
        <f t="shared" si="34"/>
        <v>7</v>
      </c>
    </row>
    <row r="544" spans="2:7" x14ac:dyDescent="0.25">
      <c r="B544" s="3">
        <f t="shared" si="35"/>
        <v>42912</v>
      </c>
      <c r="C544" s="4">
        <f t="shared" si="32"/>
        <v>6</v>
      </c>
      <c r="D544" s="4">
        <f t="shared" si="33"/>
        <v>2017</v>
      </c>
      <c r="E544">
        <f>SUMIFS(raw!$D$3:$D$3456,raw!$B$3:$B$3456,"="&amp;intermediate!$B544,raw!$C$3:$C$3456,"="&amp;intermediate!E$1)</f>
        <v>3</v>
      </c>
      <c r="F544">
        <f>SUMIFS(raw!$D$3:$D$3456,raw!$B$3:$B$3456,"="&amp;intermediate!$B544,raw!$C$3:$C$3456,"="&amp;intermediate!F$1)</f>
        <v>3.7</v>
      </c>
      <c r="G544">
        <f t="shared" si="34"/>
        <v>6.7</v>
      </c>
    </row>
    <row r="545" spans="2:7" x14ac:dyDescent="0.25">
      <c r="B545" s="3">
        <f t="shared" si="35"/>
        <v>42913</v>
      </c>
      <c r="C545" s="4">
        <f t="shared" si="32"/>
        <v>6</v>
      </c>
      <c r="D545" s="4">
        <f t="shared" si="33"/>
        <v>2017</v>
      </c>
      <c r="E545">
        <f>SUMIFS(raw!$D$3:$D$3456,raw!$B$3:$B$3456,"="&amp;intermediate!$B545,raw!$C$3:$C$3456,"="&amp;intermediate!E$1)</f>
        <v>3.1</v>
      </c>
      <c r="F545">
        <f>SUMIFS(raw!$D$3:$D$3456,raw!$B$3:$B$3456,"="&amp;intermediate!$B545,raw!$C$3:$C$3456,"="&amp;intermediate!F$1)</f>
        <v>3.6</v>
      </c>
      <c r="G545">
        <f t="shared" si="34"/>
        <v>6.7</v>
      </c>
    </row>
    <row r="546" spans="2:7" x14ac:dyDescent="0.25">
      <c r="B546" s="3">
        <f t="shared" si="35"/>
        <v>42914</v>
      </c>
      <c r="C546" s="4">
        <f t="shared" si="32"/>
        <v>6</v>
      </c>
      <c r="D546" s="4">
        <f t="shared" si="33"/>
        <v>2017</v>
      </c>
      <c r="E546">
        <f>SUMIFS(raw!$D$3:$D$3456,raw!$B$3:$B$3456,"="&amp;intermediate!$B546,raw!$C$3:$C$3456,"="&amp;intermediate!E$1)</f>
        <v>2.8</v>
      </c>
      <c r="F546">
        <f>SUMIFS(raw!$D$3:$D$3456,raw!$B$3:$B$3456,"="&amp;intermediate!$B546,raw!$C$3:$C$3456,"="&amp;intermediate!F$1)</f>
        <v>3.3</v>
      </c>
      <c r="G546">
        <f t="shared" si="34"/>
        <v>6.1</v>
      </c>
    </row>
    <row r="547" spans="2:7" x14ac:dyDescent="0.25">
      <c r="B547" s="3">
        <f t="shared" si="35"/>
        <v>42915</v>
      </c>
      <c r="C547" s="4">
        <f t="shared" si="32"/>
        <v>6</v>
      </c>
      <c r="D547" s="4">
        <f t="shared" si="33"/>
        <v>2017</v>
      </c>
      <c r="E547">
        <f>SUMIFS(raw!$D$3:$D$3456,raw!$B$3:$B$3456,"="&amp;intermediate!$B547,raw!$C$3:$C$3456,"="&amp;intermediate!E$1)</f>
        <v>2.5</v>
      </c>
      <c r="F547">
        <f>SUMIFS(raw!$D$3:$D$3456,raw!$B$3:$B$3456,"="&amp;intermediate!$B547,raw!$C$3:$C$3456,"="&amp;intermediate!F$1)</f>
        <v>3.1</v>
      </c>
      <c r="G547">
        <f t="shared" si="34"/>
        <v>5.6</v>
      </c>
    </row>
    <row r="548" spans="2:7" x14ac:dyDescent="0.25">
      <c r="B548" s="3">
        <f t="shared" si="35"/>
        <v>42916</v>
      </c>
      <c r="C548" s="4">
        <f t="shared" si="32"/>
        <v>6</v>
      </c>
      <c r="D548" s="4">
        <f t="shared" si="33"/>
        <v>2017</v>
      </c>
      <c r="E548">
        <f>SUMIFS(raw!$D$3:$D$3456,raw!$B$3:$B$3456,"="&amp;intermediate!$B548,raw!$C$3:$C$3456,"="&amp;intermediate!E$1)</f>
        <v>2.6</v>
      </c>
      <c r="F548">
        <f>SUMIFS(raw!$D$3:$D$3456,raw!$B$3:$B$3456,"="&amp;intermediate!$B548,raw!$C$3:$C$3456,"="&amp;intermediate!F$1)</f>
        <v>2.9</v>
      </c>
      <c r="G548">
        <f t="shared" si="34"/>
        <v>5.5</v>
      </c>
    </row>
    <row r="549" spans="2:7" x14ac:dyDescent="0.25">
      <c r="B549" s="3">
        <f t="shared" si="35"/>
        <v>42917</v>
      </c>
      <c r="C549" s="4">
        <f t="shared" si="32"/>
        <v>7</v>
      </c>
      <c r="D549" s="4">
        <f t="shared" si="33"/>
        <v>2017</v>
      </c>
      <c r="E549">
        <f>SUMIFS(raw!$D$3:$D$3456,raw!$B$3:$B$3456,"="&amp;intermediate!$B549,raw!$C$3:$C$3456,"="&amp;intermediate!E$1)</f>
        <v>2.7</v>
      </c>
      <c r="F549">
        <f>SUMIFS(raw!$D$3:$D$3456,raw!$B$3:$B$3456,"="&amp;intermediate!$B549,raw!$C$3:$C$3456,"="&amp;intermediate!F$1)</f>
        <v>3</v>
      </c>
      <c r="G549">
        <f t="shared" si="34"/>
        <v>5.7</v>
      </c>
    </row>
    <row r="550" spans="2:7" x14ac:dyDescent="0.25">
      <c r="B550" s="3">
        <f t="shared" si="35"/>
        <v>42918</v>
      </c>
      <c r="C550" s="4">
        <f t="shared" si="32"/>
        <v>7</v>
      </c>
      <c r="D550" s="4">
        <f t="shared" si="33"/>
        <v>2017</v>
      </c>
      <c r="E550">
        <f>SUMIFS(raw!$D$3:$D$3456,raw!$B$3:$B$3456,"="&amp;intermediate!$B550,raw!$C$3:$C$3456,"="&amp;intermediate!E$1)</f>
        <v>2.5</v>
      </c>
      <c r="F550">
        <f>SUMIFS(raw!$D$3:$D$3456,raw!$B$3:$B$3456,"="&amp;intermediate!$B550,raw!$C$3:$C$3456,"="&amp;intermediate!F$1)</f>
        <v>3</v>
      </c>
      <c r="G550">
        <f t="shared" si="34"/>
        <v>5.5</v>
      </c>
    </row>
    <row r="551" spans="2:7" x14ac:dyDescent="0.25">
      <c r="B551" s="3">
        <f t="shared" si="35"/>
        <v>42919</v>
      </c>
      <c r="C551" s="4">
        <f t="shared" si="32"/>
        <v>7</v>
      </c>
      <c r="D551" s="4">
        <f t="shared" si="33"/>
        <v>2017</v>
      </c>
      <c r="E551">
        <f>SUMIFS(raw!$D$3:$D$3456,raw!$B$3:$B$3456,"="&amp;intermediate!$B551,raw!$C$3:$C$3456,"="&amp;intermediate!E$1)</f>
        <v>2.4</v>
      </c>
      <c r="F551">
        <f>SUMIFS(raw!$D$3:$D$3456,raw!$B$3:$B$3456,"="&amp;intermediate!$B551,raw!$C$3:$C$3456,"="&amp;intermediate!F$1)</f>
        <v>3.1</v>
      </c>
      <c r="G551">
        <f t="shared" si="34"/>
        <v>5.5</v>
      </c>
    </row>
    <row r="552" spans="2:7" x14ac:dyDescent="0.25">
      <c r="B552" s="3">
        <f t="shared" si="35"/>
        <v>42920</v>
      </c>
      <c r="C552" s="4">
        <f t="shared" si="32"/>
        <v>7</v>
      </c>
      <c r="D552" s="4">
        <f t="shared" si="33"/>
        <v>2017</v>
      </c>
      <c r="E552">
        <f>SUMIFS(raw!$D$3:$D$3456,raw!$B$3:$B$3456,"="&amp;intermediate!$B552,raw!$C$3:$C$3456,"="&amp;intermediate!E$1)</f>
        <v>2.8</v>
      </c>
      <c r="F552">
        <f>SUMIFS(raw!$D$3:$D$3456,raw!$B$3:$B$3456,"="&amp;intermediate!$B552,raw!$C$3:$C$3456,"="&amp;intermediate!F$1)</f>
        <v>3.5</v>
      </c>
      <c r="G552">
        <f t="shared" si="34"/>
        <v>6.3</v>
      </c>
    </row>
    <row r="553" spans="2:7" x14ac:dyDescent="0.25">
      <c r="B553" s="3">
        <f t="shared" si="35"/>
        <v>42921</v>
      </c>
      <c r="C553" s="4">
        <f t="shared" si="32"/>
        <v>7</v>
      </c>
      <c r="D553" s="4">
        <f t="shared" si="33"/>
        <v>2017</v>
      </c>
      <c r="E553">
        <f>SUMIFS(raw!$D$3:$D$3456,raw!$B$3:$B$3456,"="&amp;intermediate!$B553,raw!$C$3:$C$3456,"="&amp;intermediate!E$1)</f>
        <v>2.5</v>
      </c>
      <c r="F553">
        <f>SUMIFS(raw!$D$3:$D$3456,raw!$B$3:$B$3456,"="&amp;intermediate!$B553,raw!$C$3:$C$3456,"="&amp;intermediate!F$1)</f>
        <v>3.1</v>
      </c>
      <c r="G553">
        <f t="shared" si="34"/>
        <v>5.6</v>
      </c>
    </row>
    <row r="554" spans="2:7" x14ac:dyDescent="0.25">
      <c r="B554" s="3">
        <f t="shared" si="35"/>
        <v>42922</v>
      </c>
      <c r="C554" s="4">
        <f t="shared" si="32"/>
        <v>7</v>
      </c>
      <c r="D554" s="4">
        <f t="shared" si="33"/>
        <v>2017</v>
      </c>
      <c r="E554">
        <f>SUMIFS(raw!$D$3:$D$3456,raw!$B$3:$B$3456,"="&amp;intermediate!$B554,raw!$C$3:$C$3456,"="&amp;intermediate!E$1)</f>
        <v>2.5</v>
      </c>
      <c r="F554">
        <f>SUMIFS(raw!$D$3:$D$3456,raw!$B$3:$B$3456,"="&amp;intermediate!$B554,raw!$C$3:$C$3456,"="&amp;intermediate!F$1)</f>
        <v>2.9</v>
      </c>
      <c r="G554">
        <f t="shared" si="34"/>
        <v>5.4</v>
      </c>
    </row>
    <row r="555" spans="2:7" x14ac:dyDescent="0.25">
      <c r="B555" s="3">
        <f t="shared" si="35"/>
        <v>42923</v>
      </c>
      <c r="C555" s="4">
        <f t="shared" si="32"/>
        <v>7</v>
      </c>
      <c r="D555" s="4">
        <f t="shared" si="33"/>
        <v>2017</v>
      </c>
      <c r="E555">
        <f>SUMIFS(raw!$D$3:$D$3456,raw!$B$3:$B$3456,"="&amp;intermediate!$B555,raw!$C$3:$C$3456,"="&amp;intermediate!E$1)</f>
        <v>2.2999999999999998</v>
      </c>
      <c r="F555">
        <f>SUMIFS(raw!$D$3:$D$3456,raw!$B$3:$B$3456,"="&amp;intermediate!$B555,raw!$C$3:$C$3456,"="&amp;intermediate!F$1)</f>
        <v>2.6</v>
      </c>
      <c r="G555">
        <f t="shared" si="34"/>
        <v>4.9000000000000004</v>
      </c>
    </row>
    <row r="556" spans="2:7" x14ac:dyDescent="0.25">
      <c r="B556" s="3">
        <f t="shared" si="35"/>
        <v>42924</v>
      </c>
      <c r="C556" s="4">
        <f t="shared" si="32"/>
        <v>7</v>
      </c>
      <c r="D556" s="4">
        <f t="shared" si="33"/>
        <v>2017</v>
      </c>
      <c r="E556">
        <f>SUMIFS(raw!$D$3:$D$3456,raw!$B$3:$B$3456,"="&amp;intermediate!$B556,raw!$C$3:$C$3456,"="&amp;intermediate!E$1)</f>
        <v>2.2999999999999998</v>
      </c>
      <c r="F556">
        <f>SUMIFS(raw!$D$3:$D$3456,raw!$B$3:$B$3456,"="&amp;intermediate!$B556,raw!$C$3:$C$3456,"="&amp;intermediate!F$1)</f>
        <v>2.5</v>
      </c>
      <c r="G556">
        <f t="shared" si="34"/>
        <v>4.8</v>
      </c>
    </row>
    <row r="557" spans="2:7" x14ac:dyDescent="0.25">
      <c r="B557" s="3">
        <f t="shared" si="35"/>
        <v>42925</v>
      </c>
      <c r="C557" s="4">
        <f t="shared" si="32"/>
        <v>7</v>
      </c>
      <c r="D557" s="4">
        <f t="shared" si="33"/>
        <v>2017</v>
      </c>
      <c r="E557">
        <f>SUMIFS(raw!$D$3:$D$3456,raw!$B$3:$B$3456,"="&amp;intermediate!$B557,raw!$C$3:$C$3456,"="&amp;intermediate!E$1)</f>
        <v>2.1</v>
      </c>
      <c r="F557">
        <f>SUMIFS(raw!$D$3:$D$3456,raw!$B$3:$B$3456,"="&amp;intermediate!$B557,raw!$C$3:$C$3456,"="&amp;intermediate!F$1)</f>
        <v>2.7</v>
      </c>
      <c r="G557">
        <f t="shared" si="34"/>
        <v>4.8000000000000007</v>
      </c>
    </row>
    <row r="558" spans="2:7" x14ac:dyDescent="0.25">
      <c r="B558" s="3">
        <f t="shared" si="35"/>
        <v>42926</v>
      </c>
      <c r="C558" s="4">
        <f t="shared" si="32"/>
        <v>7</v>
      </c>
      <c r="D558" s="4">
        <f t="shared" si="33"/>
        <v>2017</v>
      </c>
      <c r="E558">
        <f>SUMIFS(raw!$D$3:$D$3456,raw!$B$3:$B$3456,"="&amp;intermediate!$B558,raw!$C$3:$C$3456,"="&amp;intermediate!E$1)</f>
        <v>2.2000000000000002</v>
      </c>
      <c r="F558">
        <f>SUMIFS(raw!$D$3:$D$3456,raw!$B$3:$B$3456,"="&amp;intermediate!$B558,raw!$C$3:$C$3456,"="&amp;intermediate!F$1)</f>
        <v>2.5</v>
      </c>
      <c r="G558">
        <f t="shared" si="34"/>
        <v>4.7</v>
      </c>
    </row>
    <row r="559" spans="2:7" x14ac:dyDescent="0.25">
      <c r="B559" s="3">
        <f t="shared" si="35"/>
        <v>42927</v>
      </c>
      <c r="C559" s="4">
        <f t="shared" si="32"/>
        <v>7</v>
      </c>
      <c r="D559" s="4">
        <f t="shared" si="33"/>
        <v>2017</v>
      </c>
      <c r="E559">
        <f>SUMIFS(raw!$D$3:$D$3456,raw!$B$3:$B$3456,"="&amp;intermediate!$B559,raw!$C$3:$C$3456,"="&amp;intermediate!E$1)</f>
        <v>2.1</v>
      </c>
      <c r="F559">
        <f>SUMIFS(raw!$D$3:$D$3456,raw!$B$3:$B$3456,"="&amp;intermediate!$B559,raw!$C$3:$C$3456,"="&amp;intermediate!F$1)</f>
        <v>2.6</v>
      </c>
      <c r="G559">
        <f t="shared" si="34"/>
        <v>4.7</v>
      </c>
    </row>
    <row r="560" spans="2:7" x14ac:dyDescent="0.25">
      <c r="B560" s="3">
        <f t="shared" si="35"/>
        <v>42928</v>
      </c>
      <c r="C560" s="4">
        <f t="shared" si="32"/>
        <v>7</v>
      </c>
      <c r="D560" s="4">
        <f t="shared" si="33"/>
        <v>2017</v>
      </c>
      <c r="E560">
        <f>SUMIFS(raw!$D$3:$D$3456,raw!$B$3:$B$3456,"="&amp;intermediate!$B560,raw!$C$3:$C$3456,"="&amp;intermediate!E$1)</f>
        <v>2</v>
      </c>
      <c r="F560">
        <f>SUMIFS(raw!$D$3:$D$3456,raw!$B$3:$B$3456,"="&amp;intermediate!$B560,raw!$C$3:$C$3456,"="&amp;intermediate!F$1)</f>
        <v>2.4</v>
      </c>
      <c r="G560">
        <f t="shared" si="34"/>
        <v>4.4000000000000004</v>
      </c>
    </row>
    <row r="561" spans="2:7" x14ac:dyDescent="0.25">
      <c r="B561" s="3">
        <f t="shared" si="35"/>
        <v>42929</v>
      </c>
      <c r="C561" s="4">
        <f t="shared" si="32"/>
        <v>7</v>
      </c>
      <c r="D561" s="4">
        <f t="shared" si="33"/>
        <v>2017</v>
      </c>
      <c r="E561">
        <f>SUMIFS(raw!$D$3:$D$3456,raw!$B$3:$B$3456,"="&amp;intermediate!$B561,raw!$C$3:$C$3456,"="&amp;intermediate!E$1)</f>
        <v>2.1</v>
      </c>
      <c r="F561">
        <f>SUMIFS(raw!$D$3:$D$3456,raw!$B$3:$B$3456,"="&amp;intermediate!$B561,raw!$C$3:$C$3456,"="&amp;intermediate!F$1)</f>
        <v>2.6</v>
      </c>
      <c r="G561">
        <f t="shared" si="34"/>
        <v>4.7</v>
      </c>
    </row>
    <row r="562" spans="2:7" x14ac:dyDescent="0.25">
      <c r="B562" s="3">
        <f t="shared" si="35"/>
        <v>42930</v>
      </c>
      <c r="C562" s="4">
        <f t="shared" si="32"/>
        <v>7</v>
      </c>
      <c r="D562" s="4">
        <f t="shared" si="33"/>
        <v>2017</v>
      </c>
      <c r="E562">
        <f>SUMIFS(raw!$D$3:$D$3456,raw!$B$3:$B$3456,"="&amp;intermediate!$B562,raw!$C$3:$C$3456,"="&amp;intermediate!E$1)</f>
        <v>2.2999999999999998</v>
      </c>
      <c r="F562">
        <f>SUMIFS(raw!$D$3:$D$3456,raw!$B$3:$B$3456,"="&amp;intermediate!$B562,raw!$C$3:$C$3456,"="&amp;intermediate!F$1)</f>
        <v>2.6</v>
      </c>
      <c r="G562">
        <f t="shared" si="34"/>
        <v>4.9000000000000004</v>
      </c>
    </row>
    <row r="563" spans="2:7" x14ac:dyDescent="0.25">
      <c r="B563" s="3">
        <f t="shared" si="35"/>
        <v>42931</v>
      </c>
      <c r="C563" s="4">
        <f t="shared" si="32"/>
        <v>7</v>
      </c>
      <c r="D563" s="4">
        <f t="shared" si="33"/>
        <v>2017</v>
      </c>
      <c r="E563">
        <f>SUMIFS(raw!$D$3:$D$3456,raw!$B$3:$B$3456,"="&amp;intermediate!$B563,raw!$C$3:$C$3456,"="&amp;intermediate!E$1)</f>
        <v>2.1</v>
      </c>
      <c r="F563">
        <f>SUMIFS(raw!$D$3:$D$3456,raw!$B$3:$B$3456,"="&amp;intermediate!$B563,raw!$C$3:$C$3456,"="&amp;intermediate!F$1)</f>
        <v>2.5</v>
      </c>
      <c r="G563">
        <f t="shared" si="34"/>
        <v>4.5999999999999996</v>
      </c>
    </row>
    <row r="564" spans="2:7" x14ac:dyDescent="0.25">
      <c r="B564" s="3">
        <f t="shared" si="35"/>
        <v>42932</v>
      </c>
      <c r="C564" s="4">
        <f t="shared" si="32"/>
        <v>7</v>
      </c>
      <c r="D564" s="4">
        <f t="shared" si="33"/>
        <v>2017</v>
      </c>
      <c r="E564">
        <f>SUMIFS(raw!$D$3:$D$3456,raw!$B$3:$B$3456,"="&amp;intermediate!$B564,raw!$C$3:$C$3456,"="&amp;intermediate!E$1)</f>
        <v>2.7</v>
      </c>
      <c r="F564">
        <f>SUMIFS(raw!$D$3:$D$3456,raw!$B$3:$B$3456,"="&amp;intermediate!$B564,raw!$C$3:$C$3456,"="&amp;intermediate!F$1)</f>
        <v>3.2</v>
      </c>
      <c r="G564">
        <f t="shared" si="34"/>
        <v>5.9</v>
      </c>
    </row>
    <row r="565" spans="2:7" x14ac:dyDescent="0.25">
      <c r="B565" s="3">
        <f t="shared" si="35"/>
        <v>42933</v>
      </c>
      <c r="C565" s="4">
        <f t="shared" si="32"/>
        <v>7</v>
      </c>
      <c r="D565" s="4">
        <f t="shared" si="33"/>
        <v>2017</v>
      </c>
      <c r="E565">
        <f>SUMIFS(raw!$D$3:$D$3456,raw!$B$3:$B$3456,"="&amp;intermediate!$B565,raw!$C$3:$C$3456,"="&amp;intermediate!E$1)</f>
        <v>2.6</v>
      </c>
      <c r="F565">
        <f>SUMIFS(raw!$D$3:$D$3456,raw!$B$3:$B$3456,"="&amp;intermediate!$B565,raw!$C$3:$C$3456,"="&amp;intermediate!F$1)</f>
        <v>3.3</v>
      </c>
      <c r="G565">
        <f t="shared" si="34"/>
        <v>5.9</v>
      </c>
    </row>
    <row r="566" spans="2:7" x14ac:dyDescent="0.25">
      <c r="B566" s="3">
        <f t="shared" si="35"/>
        <v>42934</v>
      </c>
      <c r="C566" s="4">
        <f t="shared" si="32"/>
        <v>7</v>
      </c>
      <c r="D566" s="4">
        <f t="shared" si="33"/>
        <v>2017</v>
      </c>
      <c r="E566">
        <f>SUMIFS(raw!$D$3:$D$3456,raw!$B$3:$B$3456,"="&amp;intermediate!$B566,raw!$C$3:$C$3456,"="&amp;intermediate!E$1)</f>
        <v>2.5</v>
      </c>
      <c r="F566">
        <f>SUMIFS(raw!$D$3:$D$3456,raw!$B$3:$B$3456,"="&amp;intermediate!$B566,raw!$C$3:$C$3456,"="&amp;intermediate!F$1)</f>
        <v>2.9</v>
      </c>
      <c r="G566">
        <f t="shared" si="34"/>
        <v>5.4</v>
      </c>
    </row>
    <row r="567" spans="2:7" x14ac:dyDescent="0.25">
      <c r="B567" s="3">
        <f t="shared" si="35"/>
        <v>42935</v>
      </c>
      <c r="C567" s="4">
        <f t="shared" si="32"/>
        <v>7</v>
      </c>
      <c r="D567" s="4">
        <f t="shared" si="33"/>
        <v>2017</v>
      </c>
      <c r="E567">
        <f>SUMIFS(raw!$D$3:$D$3456,raw!$B$3:$B$3456,"="&amp;intermediate!$B567,raw!$C$3:$C$3456,"="&amp;intermediate!E$1)</f>
        <v>4.0999999999999996</v>
      </c>
      <c r="F567">
        <f>SUMIFS(raw!$D$3:$D$3456,raw!$B$3:$B$3456,"="&amp;intermediate!$B567,raw!$C$3:$C$3456,"="&amp;intermediate!F$1)</f>
        <v>5.8</v>
      </c>
      <c r="G567">
        <f t="shared" si="34"/>
        <v>9.8999999999999986</v>
      </c>
    </row>
    <row r="568" spans="2:7" x14ac:dyDescent="0.25">
      <c r="B568" s="3">
        <f t="shared" si="35"/>
        <v>42936</v>
      </c>
      <c r="C568" s="4">
        <f t="shared" si="32"/>
        <v>7</v>
      </c>
      <c r="D568" s="4">
        <f t="shared" si="33"/>
        <v>2017</v>
      </c>
      <c r="E568">
        <f>SUMIFS(raw!$D$3:$D$3456,raw!$B$3:$B$3456,"="&amp;intermediate!$B568,raw!$C$3:$C$3456,"="&amp;intermediate!E$1)</f>
        <v>3</v>
      </c>
      <c r="F568">
        <f>SUMIFS(raw!$D$3:$D$3456,raw!$B$3:$B$3456,"="&amp;intermediate!$B568,raw!$C$3:$C$3456,"="&amp;intermediate!F$1)</f>
        <v>3.9</v>
      </c>
      <c r="G568">
        <f t="shared" si="34"/>
        <v>6.9</v>
      </c>
    </row>
    <row r="569" spans="2:7" x14ac:dyDescent="0.25">
      <c r="B569" s="3">
        <f t="shared" si="35"/>
        <v>42937</v>
      </c>
      <c r="C569" s="4">
        <f t="shared" si="32"/>
        <v>7</v>
      </c>
      <c r="D569" s="4">
        <f t="shared" si="33"/>
        <v>2017</v>
      </c>
      <c r="E569">
        <f>SUMIFS(raw!$D$3:$D$3456,raw!$B$3:$B$3456,"="&amp;intermediate!$B569,raw!$C$3:$C$3456,"="&amp;intermediate!E$1)</f>
        <v>2.7</v>
      </c>
      <c r="F569">
        <f>SUMIFS(raw!$D$3:$D$3456,raw!$B$3:$B$3456,"="&amp;intermediate!$B569,raw!$C$3:$C$3456,"="&amp;intermediate!F$1)</f>
        <v>3.3</v>
      </c>
      <c r="G569">
        <f t="shared" si="34"/>
        <v>6</v>
      </c>
    </row>
    <row r="570" spans="2:7" x14ac:dyDescent="0.25">
      <c r="B570" s="3">
        <f t="shared" si="35"/>
        <v>42938</v>
      </c>
      <c r="C570" s="4">
        <f t="shared" si="32"/>
        <v>7</v>
      </c>
      <c r="D570" s="4">
        <f t="shared" si="33"/>
        <v>2017</v>
      </c>
      <c r="E570">
        <f>SUMIFS(raw!$D$3:$D$3456,raw!$B$3:$B$3456,"="&amp;intermediate!$B570,raw!$C$3:$C$3456,"="&amp;intermediate!E$1)</f>
        <v>2.4</v>
      </c>
      <c r="F570">
        <f>SUMIFS(raw!$D$3:$D$3456,raw!$B$3:$B$3456,"="&amp;intermediate!$B570,raw!$C$3:$C$3456,"="&amp;intermediate!F$1)</f>
        <v>3.1</v>
      </c>
      <c r="G570">
        <f t="shared" si="34"/>
        <v>5.5</v>
      </c>
    </row>
    <row r="571" spans="2:7" x14ac:dyDescent="0.25">
      <c r="B571" s="3">
        <f t="shared" si="35"/>
        <v>42939</v>
      </c>
      <c r="C571" s="4">
        <f t="shared" si="32"/>
        <v>7</v>
      </c>
      <c r="D571" s="4">
        <f t="shared" si="33"/>
        <v>2017</v>
      </c>
      <c r="E571">
        <f>SUMIFS(raw!$D$3:$D$3456,raw!$B$3:$B$3456,"="&amp;intermediate!$B571,raw!$C$3:$C$3456,"="&amp;intermediate!E$1)</f>
        <v>2.2999999999999998</v>
      </c>
      <c r="F571">
        <f>SUMIFS(raw!$D$3:$D$3456,raw!$B$3:$B$3456,"="&amp;intermediate!$B571,raw!$C$3:$C$3456,"="&amp;intermediate!F$1)</f>
        <v>3.2</v>
      </c>
      <c r="G571">
        <f t="shared" si="34"/>
        <v>5.5</v>
      </c>
    </row>
    <row r="572" spans="2:7" x14ac:dyDescent="0.25">
      <c r="B572" s="3">
        <f t="shared" si="35"/>
        <v>42940</v>
      </c>
      <c r="C572" s="4">
        <f t="shared" si="32"/>
        <v>7</v>
      </c>
      <c r="D572" s="4">
        <f t="shared" si="33"/>
        <v>2017</v>
      </c>
      <c r="E572">
        <f>SUMIFS(raw!$D$3:$D$3456,raw!$B$3:$B$3456,"="&amp;intermediate!$B572,raw!$C$3:$C$3456,"="&amp;intermediate!E$1)</f>
        <v>2.9</v>
      </c>
      <c r="F572">
        <f>SUMIFS(raw!$D$3:$D$3456,raw!$B$3:$B$3456,"="&amp;intermediate!$B572,raw!$C$3:$C$3456,"="&amp;intermediate!F$1)</f>
        <v>4.7</v>
      </c>
      <c r="G572">
        <f t="shared" si="34"/>
        <v>7.6</v>
      </c>
    </row>
    <row r="573" spans="2:7" x14ac:dyDescent="0.25">
      <c r="B573" s="3">
        <f t="shared" si="35"/>
        <v>42941</v>
      </c>
      <c r="C573" s="4">
        <f t="shared" si="32"/>
        <v>7</v>
      </c>
      <c r="D573" s="4">
        <f t="shared" si="33"/>
        <v>2017</v>
      </c>
      <c r="E573">
        <f>SUMIFS(raw!$D$3:$D$3456,raw!$B$3:$B$3456,"="&amp;intermediate!$B573,raw!$C$3:$C$3456,"="&amp;intermediate!E$1)</f>
        <v>3</v>
      </c>
      <c r="F573">
        <f>SUMIFS(raw!$D$3:$D$3456,raw!$B$3:$B$3456,"="&amp;intermediate!$B573,raw!$C$3:$C$3456,"="&amp;intermediate!F$1)</f>
        <v>3.9</v>
      </c>
      <c r="G573">
        <f t="shared" si="34"/>
        <v>6.9</v>
      </c>
    </row>
    <row r="574" spans="2:7" x14ac:dyDescent="0.25">
      <c r="B574" s="3">
        <f t="shared" si="35"/>
        <v>42942</v>
      </c>
      <c r="C574" s="4">
        <f t="shared" si="32"/>
        <v>7</v>
      </c>
      <c r="D574" s="4">
        <f t="shared" si="33"/>
        <v>2017</v>
      </c>
      <c r="E574">
        <f>SUMIFS(raw!$D$3:$D$3456,raw!$B$3:$B$3456,"="&amp;intermediate!$B574,raw!$C$3:$C$3456,"="&amp;intermediate!E$1)</f>
        <v>2.4</v>
      </c>
      <c r="F574">
        <f>SUMIFS(raw!$D$3:$D$3456,raw!$B$3:$B$3456,"="&amp;intermediate!$B574,raw!$C$3:$C$3456,"="&amp;intermediate!F$1)</f>
        <v>3.2</v>
      </c>
      <c r="G574">
        <f t="shared" si="34"/>
        <v>5.6</v>
      </c>
    </row>
    <row r="575" spans="2:7" x14ac:dyDescent="0.25">
      <c r="B575" s="3">
        <f t="shared" si="35"/>
        <v>42943</v>
      </c>
      <c r="C575" s="4">
        <f t="shared" si="32"/>
        <v>7</v>
      </c>
      <c r="D575" s="4">
        <f t="shared" si="33"/>
        <v>2017</v>
      </c>
      <c r="E575">
        <f>SUMIFS(raw!$D$3:$D$3456,raw!$B$3:$B$3456,"="&amp;intermediate!$B575,raw!$C$3:$C$3456,"="&amp;intermediate!E$1)</f>
        <v>2.2999999999999998</v>
      </c>
      <c r="F575">
        <f>SUMIFS(raw!$D$3:$D$3456,raw!$B$3:$B$3456,"="&amp;intermediate!$B575,raw!$C$3:$C$3456,"="&amp;intermediate!F$1)</f>
        <v>3.1</v>
      </c>
      <c r="G575">
        <f t="shared" si="34"/>
        <v>5.4</v>
      </c>
    </row>
    <row r="576" spans="2:7" x14ac:dyDescent="0.25">
      <c r="B576" s="3">
        <f t="shared" si="35"/>
        <v>42944</v>
      </c>
      <c r="C576" s="4">
        <f t="shared" si="32"/>
        <v>7</v>
      </c>
      <c r="D576" s="4">
        <f t="shared" si="33"/>
        <v>2017</v>
      </c>
      <c r="E576">
        <f>SUMIFS(raw!$D$3:$D$3456,raw!$B$3:$B$3456,"="&amp;intermediate!$B576,raw!$C$3:$C$3456,"="&amp;intermediate!E$1)</f>
        <v>2.2999999999999998</v>
      </c>
      <c r="F576">
        <f>SUMIFS(raw!$D$3:$D$3456,raw!$B$3:$B$3456,"="&amp;intermediate!$B576,raw!$C$3:$C$3456,"="&amp;intermediate!F$1)</f>
        <v>2.8</v>
      </c>
      <c r="G576">
        <f t="shared" si="34"/>
        <v>5.0999999999999996</v>
      </c>
    </row>
    <row r="577" spans="2:7" x14ac:dyDescent="0.25">
      <c r="B577" s="3">
        <f t="shared" si="35"/>
        <v>42945</v>
      </c>
      <c r="C577" s="4">
        <f t="shared" si="32"/>
        <v>7</v>
      </c>
      <c r="D577" s="4">
        <f t="shared" si="33"/>
        <v>2017</v>
      </c>
      <c r="E577">
        <f>SUMIFS(raw!$D$3:$D$3456,raw!$B$3:$B$3456,"="&amp;intermediate!$B577,raw!$C$3:$C$3456,"="&amp;intermediate!E$1)</f>
        <v>2.4</v>
      </c>
      <c r="F577">
        <f>SUMIFS(raw!$D$3:$D$3456,raw!$B$3:$B$3456,"="&amp;intermediate!$B577,raw!$C$3:$C$3456,"="&amp;intermediate!F$1)</f>
        <v>2.8</v>
      </c>
      <c r="G577">
        <f t="shared" si="34"/>
        <v>5.1999999999999993</v>
      </c>
    </row>
    <row r="578" spans="2:7" x14ac:dyDescent="0.25">
      <c r="B578" s="3">
        <f t="shared" si="35"/>
        <v>42946</v>
      </c>
      <c r="C578" s="4">
        <f t="shared" si="32"/>
        <v>7</v>
      </c>
      <c r="D578" s="4">
        <f t="shared" si="33"/>
        <v>2017</v>
      </c>
      <c r="E578">
        <f>SUMIFS(raw!$D$3:$D$3456,raw!$B$3:$B$3456,"="&amp;intermediate!$B578,raw!$C$3:$C$3456,"="&amp;intermediate!E$1)</f>
        <v>3</v>
      </c>
      <c r="F578">
        <f>SUMIFS(raw!$D$3:$D$3456,raw!$B$3:$B$3456,"="&amp;intermediate!$B578,raw!$C$3:$C$3456,"="&amp;intermediate!F$1)</f>
        <v>4</v>
      </c>
      <c r="G578">
        <f t="shared" si="34"/>
        <v>7</v>
      </c>
    </row>
    <row r="579" spans="2:7" x14ac:dyDescent="0.25">
      <c r="B579" s="3">
        <f t="shared" si="35"/>
        <v>42947</v>
      </c>
      <c r="C579" s="4">
        <f t="shared" ref="C579:C642" si="36">MONTH(B579)</f>
        <v>7</v>
      </c>
      <c r="D579" s="4">
        <f t="shared" ref="D579:D642" si="37">YEAR(B579)</f>
        <v>2017</v>
      </c>
      <c r="E579">
        <f>SUMIFS(raw!$D$3:$D$3456,raw!$B$3:$B$3456,"="&amp;intermediate!$B579,raw!$C$3:$C$3456,"="&amp;intermediate!E$1)</f>
        <v>2.7</v>
      </c>
      <c r="F579">
        <f>SUMIFS(raw!$D$3:$D$3456,raw!$B$3:$B$3456,"="&amp;intermediate!$B579,raw!$C$3:$C$3456,"="&amp;intermediate!F$1)</f>
        <v>3.1</v>
      </c>
      <c r="G579">
        <f t="shared" ref="G579:G642" si="38">E579+F579</f>
        <v>5.8000000000000007</v>
      </c>
    </row>
    <row r="580" spans="2:7" x14ac:dyDescent="0.25">
      <c r="B580" s="3">
        <f t="shared" ref="B580:B643" si="39">B579+1</f>
        <v>42948</v>
      </c>
      <c r="C580" s="4">
        <f t="shared" si="36"/>
        <v>8</v>
      </c>
      <c r="D580" s="4">
        <f t="shared" si="37"/>
        <v>2017</v>
      </c>
      <c r="E580">
        <f>SUMIFS(raw!$D$3:$D$3456,raw!$B$3:$B$3456,"="&amp;intermediate!$B580,raw!$C$3:$C$3456,"="&amp;intermediate!E$1)</f>
        <v>2.6</v>
      </c>
      <c r="F580">
        <f>SUMIFS(raw!$D$3:$D$3456,raw!$B$3:$B$3456,"="&amp;intermediate!$B580,raw!$C$3:$C$3456,"="&amp;intermediate!F$1)</f>
        <v>3</v>
      </c>
      <c r="G580">
        <f t="shared" si="38"/>
        <v>5.6</v>
      </c>
    </row>
    <row r="581" spans="2:7" x14ac:dyDescent="0.25">
      <c r="B581" s="3">
        <f t="shared" si="39"/>
        <v>42949</v>
      </c>
      <c r="C581" s="4">
        <f t="shared" si="36"/>
        <v>8</v>
      </c>
      <c r="D581" s="4">
        <f t="shared" si="37"/>
        <v>2017</v>
      </c>
      <c r="E581">
        <f>SUMIFS(raw!$D$3:$D$3456,raw!$B$3:$B$3456,"="&amp;intermediate!$B581,raw!$C$3:$C$3456,"="&amp;intermediate!E$1)</f>
        <v>2.2999999999999998</v>
      </c>
      <c r="F581">
        <f>SUMIFS(raw!$D$3:$D$3456,raw!$B$3:$B$3456,"="&amp;intermediate!$B581,raw!$C$3:$C$3456,"="&amp;intermediate!F$1)</f>
        <v>2.7</v>
      </c>
      <c r="G581">
        <f t="shared" si="38"/>
        <v>5</v>
      </c>
    </row>
    <row r="582" spans="2:7" x14ac:dyDescent="0.25">
      <c r="B582" s="3">
        <f t="shared" si="39"/>
        <v>42950</v>
      </c>
      <c r="C582" s="4">
        <f t="shared" si="36"/>
        <v>8</v>
      </c>
      <c r="D582" s="4">
        <f t="shared" si="37"/>
        <v>2017</v>
      </c>
      <c r="E582">
        <f>SUMIFS(raw!$D$3:$D$3456,raw!$B$3:$B$3456,"="&amp;intermediate!$B582,raw!$C$3:$C$3456,"="&amp;intermediate!E$1)</f>
        <v>2.2000000000000002</v>
      </c>
      <c r="F582">
        <f>SUMIFS(raw!$D$3:$D$3456,raw!$B$3:$B$3456,"="&amp;intermediate!$B582,raw!$C$3:$C$3456,"="&amp;intermediate!F$1)</f>
        <v>2.5</v>
      </c>
      <c r="G582">
        <f t="shared" si="38"/>
        <v>4.7</v>
      </c>
    </row>
    <row r="583" spans="2:7" x14ac:dyDescent="0.25">
      <c r="B583" s="3">
        <f t="shared" si="39"/>
        <v>42951</v>
      </c>
      <c r="C583" s="4">
        <f t="shared" si="36"/>
        <v>8</v>
      </c>
      <c r="D583" s="4">
        <f t="shared" si="37"/>
        <v>2017</v>
      </c>
      <c r="E583">
        <f>SUMIFS(raw!$D$3:$D$3456,raw!$B$3:$B$3456,"="&amp;intermediate!$B583,raw!$C$3:$C$3456,"="&amp;intermediate!E$1)</f>
        <v>2</v>
      </c>
      <c r="F583">
        <f>SUMIFS(raw!$D$3:$D$3456,raw!$B$3:$B$3456,"="&amp;intermediate!$B583,raw!$C$3:$C$3456,"="&amp;intermediate!F$1)</f>
        <v>2.4</v>
      </c>
      <c r="G583">
        <f t="shared" si="38"/>
        <v>4.4000000000000004</v>
      </c>
    </row>
    <row r="584" spans="2:7" x14ac:dyDescent="0.25">
      <c r="B584" s="3">
        <f t="shared" si="39"/>
        <v>42952</v>
      </c>
      <c r="C584" s="4">
        <f t="shared" si="36"/>
        <v>8</v>
      </c>
      <c r="D584" s="4">
        <f t="shared" si="37"/>
        <v>2017</v>
      </c>
      <c r="E584">
        <f>SUMIFS(raw!$D$3:$D$3456,raw!$B$3:$B$3456,"="&amp;intermediate!$B584,raw!$C$3:$C$3456,"="&amp;intermediate!E$1)</f>
        <v>2</v>
      </c>
      <c r="F584">
        <f>SUMIFS(raw!$D$3:$D$3456,raw!$B$3:$B$3456,"="&amp;intermediate!$B584,raw!$C$3:$C$3456,"="&amp;intermediate!F$1)</f>
        <v>2.4</v>
      </c>
      <c r="G584">
        <f t="shared" si="38"/>
        <v>4.4000000000000004</v>
      </c>
    </row>
    <row r="585" spans="2:7" x14ac:dyDescent="0.25">
      <c r="B585" s="3">
        <f t="shared" si="39"/>
        <v>42953</v>
      </c>
      <c r="C585" s="4">
        <f t="shared" si="36"/>
        <v>8</v>
      </c>
      <c r="D585" s="4">
        <f t="shared" si="37"/>
        <v>2017</v>
      </c>
      <c r="E585">
        <f>SUMIFS(raw!$D$3:$D$3456,raw!$B$3:$B$3456,"="&amp;intermediate!$B585,raw!$C$3:$C$3456,"="&amp;intermediate!E$1)</f>
        <v>2</v>
      </c>
      <c r="F585">
        <f>SUMIFS(raw!$D$3:$D$3456,raw!$B$3:$B$3456,"="&amp;intermediate!$B585,raw!$C$3:$C$3456,"="&amp;intermediate!F$1)</f>
        <v>2.2999999999999998</v>
      </c>
      <c r="G585">
        <f t="shared" si="38"/>
        <v>4.3</v>
      </c>
    </row>
    <row r="586" spans="2:7" x14ac:dyDescent="0.25">
      <c r="B586" s="3">
        <f t="shared" si="39"/>
        <v>42954</v>
      </c>
      <c r="C586" s="4">
        <f t="shared" si="36"/>
        <v>8</v>
      </c>
      <c r="D586" s="4">
        <f t="shared" si="37"/>
        <v>2017</v>
      </c>
      <c r="E586">
        <f>SUMIFS(raw!$D$3:$D$3456,raw!$B$3:$B$3456,"="&amp;intermediate!$B586,raw!$C$3:$C$3456,"="&amp;intermediate!E$1)</f>
        <v>2.1</v>
      </c>
      <c r="F586">
        <f>SUMIFS(raw!$D$3:$D$3456,raw!$B$3:$B$3456,"="&amp;intermediate!$B586,raw!$C$3:$C$3456,"="&amp;intermediate!F$1)</f>
        <v>2.1</v>
      </c>
      <c r="G586">
        <f t="shared" si="38"/>
        <v>4.2</v>
      </c>
    </row>
    <row r="587" spans="2:7" x14ac:dyDescent="0.25">
      <c r="B587" s="3">
        <f t="shared" si="39"/>
        <v>42955</v>
      </c>
      <c r="C587" s="4">
        <f t="shared" si="36"/>
        <v>8</v>
      </c>
      <c r="D587" s="4">
        <f t="shared" si="37"/>
        <v>2017</v>
      </c>
      <c r="E587">
        <f>SUMIFS(raw!$D$3:$D$3456,raw!$B$3:$B$3456,"="&amp;intermediate!$B587,raw!$C$3:$C$3456,"="&amp;intermediate!E$1)</f>
        <v>2</v>
      </c>
      <c r="F587">
        <f>SUMIFS(raw!$D$3:$D$3456,raw!$B$3:$B$3456,"="&amp;intermediate!$B587,raw!$C$3:$C$3456,"="&amp;intermediate!F$1)</f>
        <v>2.4</v>
      </c>
      <c r="G587">
        <f t="shared" si="38"/>
        <v>4.4000000000000004</v>
      </c>
    </row>
    <row r="588" spans="2:7" x14ac:dyDescent="0.25">
      <c r="B588" s="3">
        <f t="shared" si="39"/>
        <v>42956</v>
      </c>
      <c r="C588" s="4">
        <f t="shared" si="36"/>
        <v>8</v>
      </c>
      <c r="D588" s="4">
        <f t="shared" si="37"/>
        <v>2017</v>
      </c>
      <c r="E588">
        <f>SUMIFS(raw!$D$3:$D$3456,raw!$B$3:$B$3456,"="&amp;intermediate!$B588,raw!$C$3:$C$3456,"="&amp;intermediate!E$1)</f>
        <v>2</v>
      </c>
      <c r="F588">
        <f>SUMIFS(raw!$D$3:$D$3456,raw!$B$3:$B$3456,"="&amp;intermediate!$B588,raw!$C$3:$C$3456,"="&amp;intermediate!F$1)</f>
        <v>2.2000000000000002</v>
      </c>
      <c r="G588">
        <f t="shared" si="38"/>
        <v>4.2</v>
      </c>
    </row>
    <row r="589" spans="2:7" x14ac:dyDescent="0.25">
      <c r="B589" s="3">
        <f t="shared" si="39"/>
        <v>42957</v>
      </c>
      <c r="C589" s="4">
        <f t="shared" si="36"/>
        <v>8</v>
      </c>
      <c r="D589" s="4">
        <f t="shared" si="37"/>
        <v>2017</v>
      </c>
      <c r="E589">
        <f>SUMIFS(raw!$D$3:$D$3456,raw!$B$3:$B$3456,"="&amp;intermediate!$B589,raw!$C$3:$C$3456,"="&amp;intermediate!E$1)</f>
        <v>2</v>
      </c>
      <c r="F589">
        <f>SUMIFS(raw!$D$3:$D$3456,raw!$B$3:$B$3456,"="&amp;intermediate!$B589,raw!$C$3:$C$3456,"="&amp;intermediate!F$1)</f>
        <v>2.2000000000000002</v>
      </c>
      <c r="G589">
        <f t="shared" si="38"/>
        <v>4.2</v>
      </c>
    </row>
    <row r="590" spans="2:7" x14ac:dyDescent="0.25">
      <c r="B590" s="3">
        <f t="shared" si="39"/>
        <v>42958</v>
      </c>
      <c r="C590" s="4">
        <f t="shared" si="36"/>
        <v>8</v>
      </c>
      <c r="D590" s="4">
        <f t="shared" si="37"/>
        <v>2017</v>
      </c>
      <c r="E590">
        <f>SUMIFS(raw!$D$3:$D$3456,raw!$B$3:$B$3456,"="&amp;intermediate!$B590,raw!$C$3:$C$3456,"="&amp;intermediate!E$1)</f>
        <v>1.9</v>
      </c>
      <c r="F590">
        <f>SUMIFS(raw!$D$3:$D$3456,raw!$B$3:$B$3456,"="&amp;intermediate!$B590,raw!$C$3:$C$3456,"="&amp;intermediate!F$1)</f>
        <v>2.2000000000000002</v>
      </c>
      <c r="G590">
        <f t="shared" si="38"/>
        <v>4.0999999999999996</v>
      </c>
    </row>
    <row r="591" spans="2:7" x14ac:dyDescent="0.25">
      <c r="B591" s="3">
        <f t="shared" si="39"/>
        <v>42959</v>
      </c>
      <c r="C591" s="4">
        <f t="shared" si="36"/>
        <v>8</v>
      </c>
      <c r="D591" s="4">
        <f t="shared" si="37"/>
        <v>2017</v>
      </c>
      <c r="E591">
        <f>SUMIFS(raw!$D$3:$D$3456,raw!$B$3:$B$3456,"="&amp;intermediate!$B591,raw!$C$3:$C$3456,"="&amp;intermediate!E$1)</f>
        <v>1.9</v>
      </c>
      <c r="F591">
        <f>SUMIFS(raw!$D$3:$D$3456,raw!$B$3:$B$3456,"="&amp;intermediate!$B591,raw!$C$3:$C$3456,"="&amp;intermediate!F$1)</f>
        <v>2.2999999999999998</v>
      </c>
      <c r="G591">
        <f t="shared" si="38"/>
        <v>4.1999999999999993</v>
      </c>
    </row>
    <row r="592" spans="2:7" x14ac:dyDescent="0.25">
      <c r="B592" s="3">
        <f t="shared" si="39"/>
        <v>42960</v>
      </c>
      <c r="C592" s="4">
        <f t="shared" si="36"/>
        <v>8</v>
      </c>
      <c r="D592" s="4">
        <f t="shared" si="37"/>
        <v>2017</v>
      </c>
      <c r="E592">
        <f>SUMIFS(raw!$D$3:$D$3456,raw!$B$3:$B$3456,"="&amp;intermediate!$B592,raw!$C$3:$C$3456,"="&amp;intermediate!E$1)</f>
        <v>2.2000000000000002</v>
      </c>
      <c r="F592">
        <f>SUMIFS(raw!$D$3:$D$3456,raw!$B$3:$B$3456,"="&amp;intermediate!$B592,raw!$C$3:$C$3456,"="&amp;intermediate!F$1)</f>
        <v>2.7</v>
      </c>
      <c r="G592">
        <f t="shared" si="38"/>
        <v>4.9000000000000004</v>
      </c>
    </row>
    <row r="593" spans="2:7" x14ac:dyDescent="0.25">
      <c r="B593" s="3">
        <f t="shared" si="39"/>
        <v>42961</v>
      </c>
      <c r="C593" s="4">
        <f t="shared" si="36"/>
        <v>8</v>
      </c>
      <c r="D593" s="4">
        <f t="shared" si="37"/>
        <v>2017</v>
      </c>
      <c r="E593">
        <f>SUMIFS(raw!$D$3:$D$3456,raw!$B$3:$B$3456,"="&amp;intermediate!$B593,raw!$C$3:$C$3456,"="&amp;intermediate!E$1)</f>
        <v>2.4</v>
      </c>
      <c r="F593">
        <f>SUMIFS(raw!$D$3:$D$3456,raw!$B$3:$B$3456,"="&amp;intermediate!$B593,raw!$C$3:$C$3456,"="&amp;intermediate!F$1)</f>
        <v>3</v>
      </c>
      <c r="G593">
        <f t="shared" si="38"/>
        <v>5.4</v>
      </c>
    </row>
    <row r="594" spans="2:7" x14ac:dyDescent="0.25">
      <c r="B594" s="3">
        <f t="shared" si="39"/>
        <v>42962</v>
      </c>
      <c r="C594" s="4">
        <f t="shared" si="36"/>
        <v>8</v>
      </c>
      <c r="D594" s="4">
        <f t="shared" si="37"/>
        <v>2017</v>
      </c>
      <c r="E594">
        <f>SUMIFS(raw!$D$3:$D$3456,raw!$B$3:$B$3456,"="&amp;intermediate!$B594,raw!$C$3:$C$3456,"="&amp;intermediate!E$1)</f>
        <v>2.2999999999999998</v>
      </c>
      <c r="F594">
        <f>SUMIFS(raw!$D$3:$D$3456,raw!$B$3:$B$3456,"="&amp;intermediate!$B594,raw!$C$3:$C$3456,"="&amp;intermediate!F$1)</f>
        <v>2.7</v>
      </c>
      <c r="G594">
        <f t="shared" si="38"/>
        <v>5</v>
      </c>
    </row>
    <row r="595" spans="2:7" x14ac:dyDescent="0.25">
      <c r="B595" s="3">
        <f t="shared" si="39"/>
        <v>42963</v>
      </c>
      <c r="C595" s="4">
        <f t="shared" si="36"/>
        <v>8</v>
      </c>
      <c r="D595" s="4">
        <f t="shared" si="37"/>
        <v>2017</v>
      </c>
      <c r="E595">
        <f>SUMIFS(raw!$D$3:$D$3456,raw!$B$3:$B$3456,"="&amp;intermediate!$B595,raw!$C$3:$C$3456,"="&amp;intermediate!E$1)</f>
        <v>2.1</v>
      </c>
      <c r="F595">
        <f>SUMIFS(raw!$D$3:$D$3456,raw!$B$3:$B$3456,"="&amp;intermediate!$B595,raw!$C$3:$C$3456,"="&amp;intermediate!F$1)</f>
        <v>2.4</v>
      </c>
      <c r="G595">
        <f t="shared" si="38"/>
        <v>4.5</v>
      </c>
    </row>
    <row r="596" spans="2:7" x14ac:dyDescent="0.25">
      <c r="B596" s="3">
        <f t="shared" si="39"/>
        <v>42964</v>
      </c>
      <c r="C596" s="4">
        <f t="shared" si="36"/>
        <v>8</v>
      </c>
      <c r="D596" s="4">
        <f t="shared" si="37"/>
        <v>2017</v>
      </c>
      <c r="E596">
        <f>SUMIFS(raw!$D$3:$D$3456,raw!$B$3:$B$3456,"="&amp;intermediate!$B596,raw!$C$3:$C$3456,"="&amp;intermediate!E$1)</f>
        <v>2.1</v>
      </c>
      <c r="F596">
        <f>SUMIFS(raw!$D$3:$D$3456,raw!$B$3:$B$3456,"="&amp;intermediate!$B596,raw!$C$3:$C$3456,"="&amp;intermediate!F$1)</f>
        <v>2.4</v>
      </c>
      <c r="G596">
        <f t="shared" si="38"/>
        <v>4.5</v>
      </c>
    </row>
    <row r="597" spans="2:7" x14ac:dyDescent="0.25">
      <c r="B597" s="3">
        <f t="shared" si="39"/>
        <v>42965</v>
      </c>
      <c r="C597" s="4">
        <f t="shared" si="36"/>
        <v>8</v>
      </c>
      <c r="D597" s="4">
        <f t="shared" si="37"/>
        <v>2017</v>
      </c>
      <c r="E597">
        <f>SUMIFS(raw!$D$3:$D$3456,raw!$B$3:$B$3456,"="&amp;intermediate!$B597,raw!$C$3:$C$3456,"="&amp;intermediate!E$1)</f>
        <v>2.1</v>
      </c>
      <c r="F597">
        <f>SUMIFS(raw!$D$3:$D$3456,raw!$B$3:$B$3456,"="&amp;intermediate!$B597,raw!$C$3:$C$3456,"="&amp;intermediate!F$1)</f>
        <v>2.4</v>
      </c>
      <c r="G597">
        <f t="shared" si="38"/>
        <v>4.5</v>
      </c>
    </row>
    <row r="598" spans="2:7" x14ac:dyDescent="0.25">
      <c r="B598" s="3">
        <f t="shared" si="39"/>
        <v>42966</v>
      </c>
      <c r="C598" s="4">
        <f t="shared" si="36"/>
        <v>8</v>
      </c>
      <c r="D598" s="4">
        <f t="shared" si="37"/>
        <v>2017</v>
      </c>
      <c r="E598">
        <f>SUMIFS(raw!$D$3:$D$3456,raw!$B$3:$B$3456,"="&amp;intermediate!$B598,raw!$C$3:$C$3456,"="&amp;intermediate!E$1)</f>
        <v>2.1</v>
      </c>
      <c r="F598">
        <f>SUMIFS(raw!$D$3:$D$3456,raw!$B$3:$B$3456,"="&amp;intermediate!$B598,raw!$C$3:$C$3456,"="&amp;intermediate!F$1)</f>
        <v>2.2999999999999998</v>
      </c>
      <c r="G598">
        <f t="shared" si="38"/>
        <v>4.4000000000000004</v>
      </c>
    </row>
    <row r="599" spans="2:7" x14ac:dyDescent="0.25">
      <c r="B599" s="3">
        <f t="shared" si="39"/>
        <v>42967</v>
      </c>
      <c r="C599" s="4">
        <f t="shared" si="36"/>
        <v>8</v>
      </c>
      <c r="D599" s="4">
        <f t="shared" si="37"/>
        <v>2017</v>
      </c>
      <c r="E599">
        <f>SUMIFS(raw!$D$3:$D$3456,raw!$B$3:$B$3456,"="&amp;intermediate!$B599,raw!$C$3:$C$3456,"="&amp;intermediate!E$1)</f>
        <v>2.1</v>
      </c>
      <c r="F599">
        <f>SUMIFS(raw!$D$3:$D$3456,raw!$B$3:$B$3456,"="&amp;intermediate!$B599,raw!$C$3:$C$3456,"="&amp;intermediate!F$1)</f>
        <v>2.2999999999999998</v>
      </c>
      <c r="G599">
        <f t="shared" si="38"/>
        <v>4.4000000000000004</v>
      </c>
    </row>
    <row r="600" spans="2:7" x14ac:dyDescent="0.25">
      <c r="B600" s="3">
        <f t="shared" si="39"/>
        <v>42968</v>
      </c>
      <c r="C600" s="4">
        <f t="shared" si="36"/>
        <v>8</v>
      </c>
      <c r="D600" s="4">
        <f t="shared" si="37"/>
        <v>2017</v>
      </c>
      <c r="E600">
        <f>SUMIFS(raw!$D$3:$D$3456,raw!$B$3:$B$3456,"="&amp;intermediate!$B600,raw!$C$3:$C$3456,"="&amp;intermediate!E$1)</f>
        <v>1.9</v>
      </c>
      <c r="F600">
        <f>SUMIFS(raw!$D$3:$D$3456,raw!$B$3:$B$3456,"="&amp;intermediate!$B600,raw!$C$3:$C$3456,"="&amp;intermediate!F$1)</f>
        <v>2.1</v>
      </c>
      <c r="G600">
        <f t="shared" si="38"/>
        <v>4</v>
      </c>
    </row>
    <row r="601" spans="2:7" x14ac:dyDescent="0.25">
      <c r="B601" s="3">
        <f t="shared" si="39"/>
        <v>42969</v>
      </c>
      <c r="C601" s="4">
        <f t="shared" si="36"/>
        <v>8</v>
      </c>
      <c r="D601" s="4">
        <f t="shared" si="37"/>
        <v>2017</v>
      </c>
      <c r="E601">
        <f>SUMIFS(raw!$D$3:$D$3456,raw!$B$3:$B$3456,"="&amp;intermediate!$B601,raw!$C$3:$C$3456,"="&amp;intermediate!E$1)</f>
        <v>1.9</v>
      </c>
      <c r="F601">
        <f>SUMIFS(raw!$D$3:$D$3456,raw!$B$3:$B$3456,"="&amp;intermediate!$B601,raw!$C$3:$C$3456,"="&amp;intermediate!F$1)</f>
        <v>2.2999999999999998</v>
      </c>
      <c r="G601">
        <f t="shared" si="38"/>
        <v>4.1999999999999993</v>
      </c>
    </row>
    <row r="602" spans="2:7" x14ac:dyDescent="0.25">
      <c r="B602" s="3">
        <f t="shared" si="39"/>
        <v>42970</v>
      </c>
      <c r="C602" s="4">
        <f t="shared" si="36"/>
        <v>8</v>
      </c>
      <c r="D602" s="4">
        <f t="shared" si="37"/>
        <v>2017</v>
      </c>
      <c r="E602">
        <f>SUMIFS(raw!$D$3:$D$3456,raw!$B$3:$B$3456,"="&amp;intermediate!$B602,raw!$C$3:$C$3456,"="&amp;intermediate!E$1)</f>
        <v>1.8</v>
      </c>
      <c r="F602">
        <f>SUMIFS(raw!$D$3:$D$3456,raw!$B$3:$B$3456,"="&amp;intermediate!$B602,raw!$C$3:$C$3456,"="&amp;intermediate!F$1)</f>
        <v>2.2000000000000002</v>
      </c>
      <c r="G602">
        <f t="shared" si="38"/>
        <v>4</v>
      </c>
    </row>
    <row r="603" spans="2:7" x14ac:dyDescent="0.25">
      <c r="B603" s="3">
        <f t="shared" si="39"/>
        <v>42971</v>
      </c>
      <c r="C603" s="4">
        <f t="shared" si="36"/>
        <v>8</v>
      </c>
      <c r="D603" s="4">
        <f t="shared" si="37"/>
        <v>2017</v>
      </c>
      <c r="E603">
        <f>SUMIFS(raw!$D$3:$D$3456,raw!$B$3:$B$3456,"="&amp;intermediate!$B603,raw!$C$3:$C$3456,"="&amp;intermediate!E$1)</f>
        <v>5</v>
      </c>
      <c r="F603">
        <f>SUMIFS(raw!$D$3:$D$3456,raw!$B$3:$B$3456,"="&amp;intermediate!$B603,raw!$C$3:$C$3456,"="&amp;intermediate!F$1)</f>
        <v>5.9</v>
      </c>
      <c r="G603">
        <f t="shared" si="38"/>
        <v>10.9</v>
      </c>
    </row>
    <row r="604" spans="2:7" x14ac:dyDescent="0.25">
      <c r="B604" s="3">
        <f t="shared" si="39"/>
        <v>42972</v>
      </c>
      <c r="C604" s="4">
        <f t="shared" si="36"/>
        <v>8</v>
      </c>
      <c r="D604" s="4">
        <f t="shared" si="37"/>
        <v>2017</v>
      </c>
      <c r="E604">
        <f>SUMIFS(raw!$D$3:$D$3456,raw!$B$3:$B$3456,"="&amp;intermediate!$B604,raw!$C$3:$C$3456,"="&amp;intermediate!E$1)</f>
        <v>4.9000000000000004</v>
      </c>
      <c r="F604">
        <f>SUMIFS(raw!$D$3:$D$3456,raw!$B$3:$B$3456,"="&amp;intermediate!$B604,raw!$C$3:$C$3456,"="&amp;intermediate!F$1)</f>
        <v>6.1</v>
      </c>
      <c r="G604">
        <f t="shared" si="38"/>
        <v>11</v>
      </c>
    </row>
    <row r="605" spans="2:7" x14ac:dyDescent="0.25">
      <c r="B605" s="3">
        <f t="shared" si="39"/>
        <v>42973</v>
      </c>
      <c r="C605" s="4">
        <f t="shared" si="36"/>
        <v>8</v>
      </c>
      <c r="D605" s="4">
        <f t="shared" si="37"/>
        <v>2017</v>
      </c>
      <c r="E605">
        <f>SUMIFS(raw!$D$3:$D$3456,raw!$B$3:$B$3456,"="&amp;intermediate!$B605,raw!$C$3:$C$3456,"="&amp;intermediate!E$1)</f>
        <v>4.0999999999999996</v>
      </c>
      <c r="F605">
        <f>SUMIFS(raw!$D$3:$D$3456,raw!$B$3:$B$3456,"="&amp;intermediate!$B605,raw!$C$3:$C$3456,"="&amp;intermediate!F$1)</f>
        <v>5.0999999999999996</v>
      </c>
      <c r="G605">
        <f t="shared" si="38"/>
        <v>9.1999999999999993</v>
      </c>
    </row>
    <row r="606" spans="2:7" x14ac:dyDescent="0.25">
      <c r="B606" s="3">
        <f t="shared" si="39"/>
        <v>42974</v>
      </c>
      <c r="C606" s="4">
        <f t="shared" si="36"/>
        <v>8</v>
      </c>
      <c r="D606" s="4">
        <f t="shared" si="37"/>
        <v>2017</v>
      </c>
      <c r="E606">
        <f>SUMIFS(raw!$D$3:$D$3456,raw!$B$3:$B$3456,"="&amp;intermediate!$B606,raw!$C$3:$C$3456,"="&amp;intermediate!E$1)</f>
        <v>3.5</v>
      </c>
      <c r="F606">
        <f>SUMIFS(raw!$D$3:$D$3456,raw!$B$3:$B$3456,"="&amp;intermediate!$B606,raw!$C$3:$C$3456,"="&amp;intermediate!F$1)</f>
        <v>4.2</v>
      </c>
      <c r="G606">
        <f t="shared" si="38"/>
        <v>7.7</v>
      </c>
    </row>
    <row r="607" spans="2:7" x14ac:dyDescent="0.25">
      <c r="B607" s="3">
        <f t="shared" si="39"/>
        <v>42975</v>
      </c>
      <c r="C607" s="4">
        <f t="shared" si="36"/>
        <v>8</v>
      </c>
      <c r="D607" s="4">
        <f t="shared" si="37"/>
        <v>2017</v>
      </c>
      <c r="E607">
        <f>SUMIFS(raw!$D$3:$D$3456,raw!$B$3:$B$3456,"="&amp;intermediate!$B607,raw!$C$3:$C$3456,"="&amp;intermediate!E$1)</f>
        <v>3.1</v>
      </c>
      <c r="F607">
        <f>SUMIFS(raw!$D$3:$D$3456,raw!$B$3:$B$3456,"="&amp;intermediate!$B607,raw!$C$3:$C$3456,"="&amp;intermediate!F$1)</f>
        <v>3.7</v>
      </c>
      <c r="G607">
        <f t="shared" si="38"/>
        <v>6.8000000000000007</v>
      </c>
    </row>
    <row r="608" spans="2:7" x14ac:dyDescent="0.25">
      <c r="B608" s="3">
        <f t="shared" si="39"/>
        <v>42976</v>
      </c>
      <c r="C608" s="4">
        <f t="shared" si="36"/>
        <v>8</v>
      </c>
      <c r="D608" s="4">
        <f t="shared" si="37"/>
        <v>2017</v>
      </c>
      <c r="E608">
        <f>SUMIFS(raw!$D$3:$D$3456,raw!$B$3:$B$3456,"="&amp;intermediate!$B608,raw!$C$3:$C$3456,"="&amp;intermediate!E$1)</f>
        <v>3.2</v>
      </c>
      <c r="F608">
        <f>SUMIFS(raw!$D$3:$D$3456,raw!$B$3:$B$3456,"="&amp;intermediate!$B608,raw!$C$3:$C$3456,"="&amp;intermediate!F$1)</f>
        <v>3.7</v>
      </c>
      <c r="G608">
        <f t="shared" si="38"/>
        <v>6.9</v>
      </c>
    </row>
    <row r="609" spans="2:7" x14ac:dyDescent="0.25">
      <c r="B609" s="3">
        <f t="shared" si="39"/>
        <v>42977</v>
      </c>
      <c r="C609" s="4">
        <f t="shared" si="36"/>
        <v>8</v>
      </c>
      <c r="D609" s="4">
        <f t="shared" si="37"/>
        <v>2017</v>
      </c>
      <c r="E609">
        <f>SUMIFS(raw!$D$3:$D$3456,raw!$B$3:$B$3456,"="&amp;intermediate!$B609,raw!$C$3:$C$3456,"="&amp;intermediate!E$1)</f>
        <v>2.9</v>
      </c>
      <c r="F609">
        <f>SUMIFS(raw!$D$3:$D$3456,raw!$B$3:$B$3456,"="&amp;intermediate!$B609,raw!$C$3:$C$3456,"="&amp;intermediate!F$1)</f>
        <v>3.5</v>
      </c>
      <c r="G609">
        <f t="shared" si="38"/>
        <v>6.4</v>
      </c>
    </row>
    <row r="610" spans="2:7" x14ac:dyDescent="0.25">
      <c r="B610" s="3">
        <f t="shared" si="39"/>
        <v>42978</v>
      </c>
      <c r="C610" s="4">
        <f t="shared" si="36"/>
        <v>8</v>
      </c>
      <c r="D610" s="4">
        <f t="shared" si="37"/>
        <v>2017</v>
      </c>
      <c r="E610">
        <f>SUMIFS(raw!$D$3:$D$3456,raw!$B$3:$B$3456,"="&amp;intermediate!$B610,raw!$C$3:$C$3456,"="&amp;intermediate!E$1)</f>
        <v>2.7</v>
      </c>
      <c r="F610">
        <f>SUMIFS(raw!$D$3:$D$3456,raw!$B$3:$B$3456,"="&amp;intermediate!$B610,raw!$C$3:$C$3456,"="&amp;intermediate!F$1)</f>
        <v>3.3</v>
      </c>
      <c r="G610">
        <f t="shared" si="38"/>
        <v>6</v>
      </c>
    </row>
    <row r="611" spans="2:7" x14ac:dyDescent="0.25">
      <c r="B611" s="3">
        <f t="shared" si="39"/>
        <v>42979</v>
      </c>
      <c r="C611" s="4">
        <f t="shared" si="36"/>
        <v>9</v>
      </c>
      <c r="D611" s="4">
        <f t="shared" si="37"/>
        <v>2017</v>
      </c>
      <c r="E611">
        <f>SUMIFS(raw!$D$3:$D$3456,raw!$B$3:$B$3456,"="&amp;intermediate!$B611,raw!$C$3:$C$3456,"="&amp;intermediate!E$1)</f>
        <v>5.2</v>
      </c>
      <c r="F611">
        <f>SUMIFS(raw!$D$3:$D$3456,raw!$B$3:$B$3456,"="&amp;intermediate!$B611,raw!$C$3:$C$3456,"="&amp;intermediate!F$1)</f>
        <v>7.1</v>
      </c>
      <c r="G611">
        <f t="shared" si="38"/>
        <v>12.3</v>
      </c>
    </row>
    <row r="612" spans="2:7" x14ac:dyDescent="0.25">
      <c r="B612" s="3">
        <f t="shared" si="39"/>
        <v>42980</v>
      </c>
      <c r="C612" s="4">
        <f t="shared" si="36"/>
        <v>9</v>
      </c>
      <c r="D612" s="4">
        <f t="shared" si="37"/>
        <v>2017</v>
      </c>
      <c r="E612">
        <f>SUMIFS(raw!$D$3:$D$3456,raw!$B$3:$B$3456,"="&amp;intermediate!$B612,raw!$C$3:$C$3456,"="&amp;intermediate!E$1)</f>
        <v>5.4</v>
      </c>
      <c r="F612">
        <f>SUMIFS(raw!$D$3:$D$3456,raw!$B$3:$B$3456,"="&amp;intermediate!$B612,raw!$C$3:$C$3456,"="&amp;intermediate!F$1)</f>
        <v>7.1</v>
      </c>
      <c r="G612">
        <f t="shared" si="38"/>
        <v>12.5</v>
      </c>
    </row>
    <row r="613" spans="2:7" x14ac:dyDescent="0.25">
      <c r="B613" s="3">
        <f t="shared" si="39"/>
        <v>42981</v>
      </c>
      <c r="C613" s="4">
        <f t="shared" si="36"/>
        <v>9</v>
      </c>
      <c r="D613" s="4">
        <f t="shared" si="37"/>
        <v>2017</v>
      </c>
      <c r="E613">
        <f>SUMIFS(raw!$D$3:$D$3456,raw!$B$3:$B$3456,"="&amp;intermediate!$B613,raw!$C$3:$C$3456,"="&amp;intermediate!E$1)</f>
        <v>4.7</v>
      </c>
      <c r="F613">
        <f>SUMIFS(raw!$D$3:$D$3456,raw!$B$3:$B$3456,"="&amp;intermediate!$B613,raw!$C$3:$C$3456,"="&amp;intermediate!F$1)</f>
        <v>5.6</v>
      </c>
      <c r="G613">
        <f t="shared" si="38"/>
        <v>10.3</v>
      </c>
    </row>
    <row r="614" spans="2:7" x14ac:dyDescent="0.25">
      <c r="B614" s="3">
        <f t="shared" si="39"/>
        <v>42982</v>
      </c>
      <c r="C614" s="4">
        <f t="shared" si="36"/>
        <v>9</v>
      </c>
      <c r="D614" s="4">
        <f t="shared" si="37"/>
        <v>2017</v>
      </c>
      <c r="E614">
        <f>SUMIFS(raw!$D$3:$D$3456,raw!$B$3:$B$3456,"="&amp;intermediate!$B614,raw!$C$3:$C$3456,"="&amp;intermediate!E$1)</f>
        <v>4.0999999999999996</v>
      </c>
      <c r="F614">
        <f>SUMIFS(raw!$D$3:$D$3456,raw!$B$3:$B$3456,"="&amp;intermediate!$B614,raw!$C$3:$C$3456,"="&amp;intermediate!F$1)</f>
        <v>5</v>
      </c>
      <c r="G614">
        <f t="shared" si="38"/>
        <v>9.1</v>
      </c>
    </row>
    <row r="615" spans="2:7" x14ac:dyDescent="0.25">
      <c r="B615" s="3">
        <f t="shared" si="39"/>
        <v>42983</v>
      </c>
      <c r="C615" s="4">
        <f t="shared" si="36"/>
        <v>9</v>
      </c>
      <c r="D615" s="4">
        <f t="shared" si="37"/>
        <v>2017</v>
      </c>
      <c r="E615">
        <f>SUMIFS(raw!$D$3:$D$3456,raw!$B$3:$B$3456,"="&amp;intermediate!$B615,raw!$C$3:$C$3456,"="&amp;intermediate!E$1)</f>
        <v>3.9</v>
      </c>
      <c r="F615">
        <f>SUMIFS(raw!$D$3:$D$3456,raw!$B$3:$B$3456,"="&amp;intermediate!$B615,raw!$C$3:$C$3456,"="&amp;intermediate!F$1)</f>
        <v>4.8</v>
      </c>
      <c r="G615">
        <f t="shared" si="38"/>
        <v>8.6999999999999993</v>
      </c>
    </row>
    <row r="616" spans="2:7" x14ac:dyDescent="0.25">
      <c r="B616" s="3">
        <f t="shared" si="39"/>
        <v>42984</v>
      </c>
      <c r="C616" s="4">
        <f t="shared" si="36"/>
        <v>9</v>
      </c>
      <c r="D616" s="4">
        <f t="shared" si="37"/>
        <v>2017</v>
      </c>
      <c r="E616">
        <f>SUMIFS(raw!$D$3:$D$3456,raw!$B$3:$B$3456,"="&amp;intermediate!$B616,raw!$C$3:$C$3456,"="&amp;intermediate!E$1)</f>
        <v>3.9</v>
      </c>
      <c r="F616">
        <f>SUMIFS(raw!$D$3:$D$3456,raw!$B$3:$B$3456,"="&amp;intermediate!$B616,raw!$C$3:$C$3456,"="&amp;intermediate!F$1)</f>
        <v>4.8</v>
      </c>
      <c r="G616">
        <f t="shared" si="38"/>
        <v>8.6999999999999993</v>
      </c>
    </row>
    <row r="617" spans="2:7" x14ac:dyDescent="0.25">
      <c r="B617" s="3">
        <f t="shared" si="39"/>
        <v>42985</v>
      </c>
      <c r="C617" s="4">
        <f t="shared" si="36"/>
        <v>9</v>
      </c>
      <c r="D617" s="4">
        <f t="shared" si="37"/>
        <v>2017</v>
      </c>
      <c r="E617">
        <f>SUMIFS(raw!$D$3:$D$3456,raw!$B$3:$B$3456,"="&amp;intermediate!$B617,raw!$C$3:$C$3456,"="&amp;intermediate!E$1)</f>
        <v>5.7</v>
      </c>
      <c r="F617">
        <f>SUMIFS(raw!$D$3:$D$3456,raw!$B$3:$B$3456,"="&amp;intermediate!$B617,raw!$C$3:$C$3456,"="&amp;intermediate!F$1)</f>
        <v>7.4</v>
      </c>
      <c r="G617">
        <f t="shared" si="38"/>
        <v>13.100000000000001</v>
      </c>
    </row>
    <row r="618" spans="2:7" x14ac:dyDescent="0.25">
      <c r="B618" s="3">
        <f t="shared" si="39"/>
        <v>42986</v>
      </c>
      <c r="C618" s="4">
        <f t="shared" si="36"/>
        <v>9</v>
      </c>
      <c r="D618" s="4">
        <f t="shared" si="37"/>
        <v>2017</v>
      </c>
      <c r="E618">
        <f>SUMIFS(raw!$D$3:$D$3456,raw!$B$3:$B$3456,"="&amp;intermediate!$B618,raw!$C$3:$C$3456,"="&amp;intermediate!E$1)</f>
        <v>5</v>
      </c>
      <c r="F618">
        <f>SUMIFS(raw!$D$3:$D$3456,raw!$B$3:$B$3456,"="&amp;intermediate!$B618,raw!$C$3:$C$3456,"="&amp;intermediate!F$1)</f>
        <v>6.5</v>
      </c>
      <c r="G618">
        <f t="shared" si="38"/>
        <v>11.5</v>
      </c>
    </row>
    <row r="619" spans="2:7" x14ac:dyDescent="0.25">
      <c r="B619" s="3">
        <f t="shared" si="39"/>
        <v>42987</v>
      </c>
      <c r="C619" s="4">
        <f t="shared" si="36"/>
        <v>9</v>
      </c>
      <c r="D619" s="4">
        <f t="shared" si="37"/>
        <v>2017</v>
      </c>
      <c r="E619">
        <f>SUMIFS(raw!$D$3:$D$3456,raw!$B$3:$B$3456,"="&amp;intermediate!$B619,raw!$C$3:$C$3456,"="&amp;intermediate!E$1)</f>
        <v>4.3</v>
      </c>
      <c r="F619">
        <f>SUMIFS(raw!$D$3:$D$3456,raw!$B$3:$B$3456,"="&amp;intermediate!$B619,raw!$C$3:$C$3456,"="&amp;intermediate!F$1)</f>
        <v>5.6</v>
      </c>
      <c r="G619">
        <f t="shared" si="38"/>
        <v>9.8999999999999986</v>
      </c>
    </row>
    <row r="620" spans="2:7" x14ac:dyDescent="0.25">
      <c r="B620" s="3">
        <f t="shared" si="39"/>
        <v>42988</v>
      </c>
      <c r="C620" s="4">
        <f t="shared" si="36"/>
        <v>9</v>
      </c>
      <c r="D620" s="4">
        <f t="shared" si="37"/>
        <v>2017</v>
      </c>
      <c r="E620">
        <f>SUMIFS(raw!$D$3:$D$3456,raw!$B$3:$B$3456,"="&amp;intermediate!$B620,raw!$C$3:$C$3456,"="&amp;intermediate!E$1)</f>
        <v>4</v>
      </c>
      <c r="F620">
        <f>SUMIFS(raw!$D$3:$D$3456,raw!$B$3:$B$3456,"="&amp;intermediate!$B620,raw!$C$3:$C$3456,"="&amp;intermediate!F$1)</f>
        <v>5</v>
      </c>
      <c r="G620">
        <f t="shared" si="38"/>
        <v>9</v>
      </c>
    </row>
    <row r="621" spans="2:7" x14ac:dyDescent="0.25">
      <c r="B621" s="3">
        <f t="shared" si="39"/>
        <v>42989</v>
      </c>
      <c r="C621" s="4">
        <f t="shared" si="36"/>
        <v>9</v>
      </c>
      <c r="D621" s="4">
        <f t="shared" si="37"/>
        <v>2017</v>
      </c>
      <c r="E621">
        <f>SUMIFS(raw!$D$3:$D$3456,raw!$B$3:$B$3456,"="&amp;intermediate!$B621,raw!$C$3:$C$3456,"="&amp;intermediate!E$1)</f>
        <v>3.6</v>
      </c>
      <c r="F621">
        <f>SUMIFS(raw!$D$3:$D$3456,raw!$B$3:$B$3456,"="&amp;intermediate!$B621,raw!$C$3:$C$3456,"="&amp;intermediate!F$1)</f>
        <v>4.3</v>
      </c>
      <c r="G621">
        <f t="shared" si="38"/>
        <v>7.9</v>
      </c>
    </row>
    <row r="622" spans="2:7" x14ac:dyDescent="0.25">
      <c r="B622" s="3">
        <f t="shared" si="39"/>
        <v>42990</v>
      </c>
      <c r="C622" s="4">
        <f t="shared" si="36"/>
        <v>9</v>
      </c>
      <c r="D622" s="4">
        <f t="shared" si="37"/>
        <v>2017</v>
      </c>
      <c r="E622">
        <f>SUMIFS(raw!$D$3:$D$3456,raw!$B$3:$B$3456,"="&amp;intermediate!$B622,raw!$C$3:$C$3456,"="&amp;intermediate!E$1)</f>
        <v>5.6</v>
      </c>
      <c r="F622">
        <f>SUMIFS(raw!$D$3:$D$3456,raw!$B$3:$B$3456,"="&amp;intermediate!$B622,raw!$C$3:$C$3456,"="&amp;intermediate!F$1)</f>
        <v>6.3</v>
      </c>
      <c r="G622">
        <f t="shared" si="38"/>
        <v>11.899999999999999</v>
      </c>
    </row>
    <row r="623" spans="2:7" x14ac:dyDescent="0.25">
      <c r="B623" s="3">
        <f t="shared" si="39"/>
        <v>42991</v>
      </c>
      <c r="C623" s="4">
        <f t="shared" si="36"/>
        <v>9</v>
      </c>
      <c r="D623" s="4">
        <f t="shared" si="37"/>
        <v>2017</v>
      </c>
      <c r="E623">
        <f>SUMIFS(raw!$D$3:$D$3456,raw!$B$3:$B$3456,"="&amp;intermediate!$B623,raw!$C$3:$C$3456,"="&amp;intermediate!E$1)</f>
        <v>12.3</v>
      </c>
      <c r="F623">
        <f>SUMIFS(raw!$D$3:$D$3456,raw!$B$3:$B$3456,"="&amp;intermediate!$B623,raw!$C$3:$C$3456,"="&amp;intermediate!F$1)</f>
        <v>16</v>
      </c>
      <c r="G623">
        <f t="shared" si="38"/>
        <v>28.3</v>
      </c>
    </row>
    <row r="624" spans="2:7" x14ac:dyDescent="0.25">
      <c r="B624" s="3">
        <f t="shared" si="39"/>
        <v>42992</v>
      </c>
      <c r="C624" s="4">
        <f t="shared" si="36"/>
        <v>9</v>
      </c>
      <c r="D624" s="4">
        <f t="shared" si="37"/>
        <v>2017</v>
      </c>
      <c r="E624">
        <f>SUMIFS(raw!$D$3:$D$3456,raw!$B$3:$B$3456,"="&amp;intermediate!$B624,raw!$C$3:$C$3456,"="&amp;intermediate!E$1)</f>
        <v>6.6</v>
      </c>
      <c r="F624">
        <f>SUMIFS(raw!$D$3:$D$3456,raw!$B$3:$B$3456,"="&amp;intermediate!$B624,raw!$C$3:$C$3456,"="&amp;intermediate!F$1)</f>
        <v>9.6999999999999993</v>
      </c>
      <c r="G624">
        <f t="shared" si="38"/>
        <v>16.299999999999997</v>
      </c>
    </row>
    <row r="625" spans="2:7" x14ac:dyDescent="0.25">
      <c r="B625" s="3">
        <f t="shared" si="39"/>
        <v>42993</v>
      </c>
      <c r="C625" s="4">
        <f t="shared" si="36"/>
        <v>9</v>
      </c>
      <c r="D625" s="4">
        <f t="shared" si="37"/>
        <v>2017</v>
      </c>
      <c r="E625">
        <f>SUMIFS(raw!$D$3:$D$3456,raw!$B$3:$B$3456,"="&amp;intermediate!$B625,raw!$C$3:$C$3456,"="&amp;intermediate!E$1)</f>
        <v>6</v>
      </c>
      <c r="F625">
        <f>SUMIFS(raw!$D$3:$D$3456,raw!$B$3:$B$3456,"="&amp;intermediate!$B625,raw!$C$3:$C$3456,"="&amp;intermediate!F$1)</f>
        <v>8.3000000000000007</v>
      </c>
      <c r="G625">
        <f t="shared" si="38"/>
        <v>14.3</v>
      </c>
    </row>
    <row r="626" spans="2:7" x14ac:dyDescent="0.25">
      <c r="B626" s="3">
        <f t="shared" si="39"/>
        <v>42994</v>
      </c>
      <c r="C626" s="4">
        <f t="shared" si="36"/>
        <v>9</v>
      </c>
      <c r="D626" s="4">
        <f t="shared" si="37"/>
        <v>2017</v>
      </c>
      <c r="E626">
        <f>SUMIFS(raw!$D$3:$D$3456,raw!$B$3:$B$3456,"="&amp;intermediate!$B626,raw!$C$3:$C$3456,"="&amp;intermediate!E$1)</f>
        <v>5.6</v>
      </c>
      <c r="F626">
        <f>SUMIFS(raw!$D$3:$D$3456,raw!$B$3:$B$3456,"="&amp;intermediate!$B626,raw!$C$3:$C$3456,"="&amp;intermediate!F$1)</f>
        <v>7.4</v>
      </c>
      <c r="G626">
        <f t="shared" si="38"/>
        <v>13</v>
      </c>
    </row>
    <row r="627" spans="2:7" x14ac:dyDescent="0.25">
      <c r="B627" s="3">
        <f t="shared" si="39"/>
        <v>42995</v>
      </c>
      <c r="C627" s="4">
        <f t="shared" si="36"/>
        <v>9</v>
      </c>
      <c r="D627" s="4">
        <f t="shared" si="37"/>
        <v>2017</v>
      </c>
      <c r="E627">
        <f>SUMIFS(raw!$D$3:$D$3456,raw!$B$3:$B$3456,"="&amp;intermediate!$B627,raw!$C$3:$C$3456,"="&amp;intermediate!E$1)</f>
        <v>5.2</v>
      </c>
      <c r="F627">
        <f>SUMIFS(raw!$D$3:$D$3456,raw!$B$3:$B$3456,"="&amp;intermediate!$B627,raw!$C$3:$C$3456,"="&amp;intermediate!F$1)</f>
        <v>6.8</v>
      </c>
      <c r="G627">
        <f t="shared" si="38"/>
        <v>12</v>
      </c>
    </row>
    <row r="628" spans="2:7" x14ac:dyDescent="0.25">
      <c r="B628" s="3">
        <f t="shared" si="39"/>
        <v>42996</v>
      </c>
      <c r="C628" s="4">
        <f t="shared" si="36"/>
        <v>9</v>
      </c>
      <c r="D628" s="4">
        <f t="shared" si="37"/>
        <v>2017</v>
      </c>
      <c r="E628">
        <f>SUMIFS(raw!$D$3:$D$3456,raw!$B$3:$B$3456,"="&amp;intermediate!$B628,raw!$C$3:$C$3456,"="&amp;intermediate!E$1)</f>
        <v>4.9000000000000004</v>
      </c>
      <c r="F628">
        <f>SUMIFS(raw!$D$3:$D$3456,raw!$B$3:$B$3456,"="&amp;intermediate!$B628,raw!$C$3:$C$3456,"="&amp;intermediate!F$1)</f>
        <v>6.2</v>
      </c>
      <c r="G628">
        <f t="shared" si="38"/>
        <v>11.100000000000001</v>
      </c>
    </row>
    <row r="629" spans="2:7" x14ac:dyDescent="0.25">
      <c r="B629" s="3">
        <f t="shared" si="39"/>
        <v>42997</v>
      </c>
      <c r="C629" s="4">
        <f t="shared" si="36"/>
        <v>9</v>
      </c>
      <c r="D629" s="4">
        <f t="shared" si="37"/>
        <v>2017</v>
      </c>
      <c r="E629">
        <f>SUMIFS(raw!$D$3:$D$3456,raw!$B$3:$B$3456,"="&amp;intermediate!$B629,raw!$C$3:$C$3456,"="&amp;intermediate!E$1)</f>
        <v>4.5999999999999996</v>
      </c>
      <c r="F629">
        <f>SUMIFS(raw!$D$3:$D$3456,raw!$B$3:$B$3456,"="&amp;intermediate!$B629,raw!$C$3:$C$3456,"="&amp;intermediate!F$1)</f>
        <v>5.8</v>
      </c>
      <c r="G629">
        <f t="shared" si="38"/>
        <v>10.399999999999999</v>
      </c>
    </row>
    <row r="630" spans="2:7" x14ac:dyDescent="0.25">
      <c r="B630" s="3">
        <f t="shared" si="39"/>
        <v>42998</v>
      </c>
      <c r="C630" s="4">
        <f t="shared" si="36"/>
        <v>9</v>
      </c>
      <c r="D630" s="4">
        <f t="shared" si="37"/>
        <v>2017</v>
      </c>
      <c r="E630">
        <f>SUMIFS(raw!$D$3:$D$3456,raw!$B$3:$B$3456,"="&amp;intermediate!$B630,raw!$C$3:$C$3456,"="&amp;intermediate!E$1)</f>
        <v>4.2</v>
      </c>
      <c r="F630">
        <f>SUMIFS(raw!$D$3:$D$3456,raw!$B$3:$B$3456,"="&amp;intermediate!$B630,raw!$C$3:$C$3456,"="&amp;intermediate!F$1)</f>
        <v>5.3</v>
      </c>
      <c r="G630">
        <f t="shared" si="38"/>
        <v>9.5</v>
      </c>
    </row>
    <row r="631" spans="2:7" x14ac:dyDescent="0.25">
      <c r="B631" s="3">
        <f t="shared" si="39"/>
        <v>42999</v>
      </c>
      <c r="C631" s="4">
        <f t="shared" si="36"/>
        <v>9</v>
      </c>
      <c r="D631" s="4">
        <f t="shared" si="37"/>
        <v>2017</v>
      </c>
      <c r="E631">
        <f>SUMIFS(raw!$D$3:$D$3456,raw!$B$3:$B$3456,"="&amp;intermediate!$B631,raw!$C$3:$C$3456,"="&amp;intermediate!E$1)</f>
        <v>4</v>
      </c>
      <c r="F631">
        <f>SUMIFS(raw!$D$3:$D$3456,raw!$B$3:$B$3456,"="&amp;intermediate!$B631,raw!$C$3:$C$3456,"="&amp;intermediate!F$1)</f>
        <v>4.8</v>
      </c>
      <c r="G631">
        <f t="shared" si="38"/>
        <v>8.8000000000000007</v>
      </c>
    </row>
    <row r="632" spans="2:7" x14ac:dyDescent="0.25">
      <c r="B632" s="3">
        <f t="shared" si="39"/>
        <v>43000</v>
      </c>
      <c r="C632" s="4">
        <f t="shared" si="36"/>
        <v>9</v>
      </c>
      <c r="D632" s="4">
        <f t="shared" si="37"/>
        <v>2017</v>
      </c>
      <c r="E632">
        <f>SUMIFS(raw!$D$3:$D$3456,raw!$B$3:$B$3456,"="&amp;intermediate!$B632,raw!$C$3:$C$3456,"="&amp;intermediate!E$1)</f>
        <v>4.7</v>
      </c>
      <c r="F632">
        <f>SUMIFS(raw!$D$3:$D$3456,raw!$B$3:$B$3456,"="&amp;intermediate!$B632,raw!$C$3:$C$3456,"="&amp;intermediate!F$1)</f>
        <v>6</v>
      </c>
      <c r="G632">
        <f t="shared" si="38"/>
        <v>10.7</v>
      </c>
    </row>
    <row r="633" spans="2:7" x14ac:dyDescent="0.25">
      <c r="B633" s="3">
        <f t="shared" si="39"/>
        <v>43001</v>
      </c>
      <c r="C633" s="4">
        <f t="shared" si="36"/>
        <v>9</v>
      </c>
      <c r="D633" s="4">
        <f t="shared" si="37"/>
        <v>2017</v>
      </c>
      <c r="E633">
        <f>SUMIFS(raw!$D$3:$D$3456,raw!$B$3:$B$3456,"="&amp;intermediate!$B633,raw!$C$3:$C$3456,"="&amp;intermediate!E$1)</f>
        <v>4.8</v>
      </c>
      <c r="F633">
        <f>SUMIFS(raw!$D$3:$D$3456,raw!$B$3:$B$3456,"="&amp;intermediate!$B633,raw!$C$3:$C$3456,"="&amp;intermediate!F$1)</f>
        <v>5.6</v>
      </c>
      <c r="G633">
        <f t="shared" si="38"/>
        <v>10.399999999999999</v>
      </c>
    </row>
    <row r="634" spans="2:7" x14ac:dyDescent="0.25">
      <c r="B634" s="3">
        <f t="shared" si="39"/>
        <v>43002</v>
      </c>
      <c r="C634" s="4">
        <f t="shared" si="36"/>
        <v>9</v>
      </c>
      <c r="D634" s="4">
        <f t="shared" si="37"/>
        <v>2017</v>
      </c>
      <c r="E634">
        <f>SUMIFS(raw!$D$3:$D$3456,raw!$B$3:$B$3456,"="&amp;intermediate!$B634,raw!$C$3:$C$3456,"="&amp;intermediate!E$1)</f>
        <v>4.4000000000000004</v>
      </c>
      <c r="F634">
        <f>SUMIFS(raw!$D$3:$D$3456,raw!$B$3:$B$3456,"="&amp;intermediate!$B634,raw!$C$3:$C$3456,"="&amp;intermediate!F$1)</f>
        <v>5.3</v>
      </c>
      <c r="G634">
        <f t="shared" si="38"/>
        <v>9.6999999999999993</v>
      </c>
    </row>
    <row r="635" spans="2:7" x14ac:dyDescent="0.25">
      <c r="B635" s="3">
        <f t="shared" si="39"/>
        <v>43003</v>
      </c>
      <c r="C635" s="4">
        <f t="shared" si="36"/>
        <v>9</v>
      </c>
      <c r="D635" s="4">
        <f t="shared" si="37"/>
        <v>2017</v>
      </c>
      <c r="E635">
        <f>SUMIFS(raw!$D$3:$D$3456,raw!$B$3:$B$3456,"="&amp;intermediate!$B635,raw!$C$3:$C$3456,"="&amp;intermediate!E$1)</f>
        <v>4.0999999999999996</v>
      </c>
      <c r="F635">
        <f>SUMIFS(raw!$D$3:$D$3456,raw!$B$3:$B$3456,"="&amp;intermediate!$B635,raw!$C$3:$C$3456,"="&amp;intermediate!F$1)</f>
        <v>4.9000000000000004</v>
      </c>
      <c r="G635">
        <f t="shared" si="38"/>
        <v>9</v>
      </c>
    </row>
    <row r="636" spans="2:7" x14ac:dyDescent="0.25">
      <c r="B636" s="3">
        <f t="shared" si="39"/>
        <v>43004</v>
      </c>
      <c r="C636" s="4">
        <f t="shared" si="36"/>
        <v>9</v>
      </c>
      <c r="D636" s="4">
        <f t="shared" si="37"/>
        <v>2017</v>
      </c>
      <c r="E636">
        <f>SUMIFS(raw!$D$3:$D$3456,raw!$B$3:$B$3456,"="&amp;intermediate!$B636,raw!$C$3:$C$3456,"="&amp;intermediate!E$1)</f>
        <v>4.0999999999999996</v>
      </c>
      <c r="F636">
        <f>SUMIFS(raw!$D$3:$D$3456,raw!$B$3:$B$3456,"="&amp;intermediate!$B636,raw!$C$3:$C$3456,"="&amp;intermediate!F$1)</f>
        <v>4.8</v>
      </c>
      <c r="G636">
        <f t="shared" si="38"/>
        <v>8.8999999999999986</v>
      </c>
    </row>
    <row r="637" spans="2:7" x14ac:dyDescent="0.25">
      <c r="B637" s="3">
        <f t="shared" si="39"/>
        <v>43005</v>
      </c>
      <c r="C637" s="4">
        <f t="shared" si="36"/>
        <v>9</v>
      </c>
      <c r="D637" s="4">
        <f t="shared" si="37"/>
        <v>2017</v>
      </c>
      <c r="E637">
        <f>SUMIFS(raw!$D$3:$D$3456,raw!$B$3:$B$3456,"="&amp;intermediate!$B637,raw!$C$3:$C$3456,"="&amp;intermediate!E$1)</f>
        <v>3.8</v>
      </c>
      <c r="F637">
        <f>SUMIFS(raw!$D$3:$D$3456,raw!$B$3:$B$3456,"="&amp;intermediate!$B637,raw!$C$3:$C$3456,"="&amp;intermediate!F$1)</f>
        <v>4.7</v>
      </c>
      <c r="G637">
        <f t="shared" si="38"/>
        <v>8.5</v>
      </c>
    </row>
    <row r="638" spans="2:7" x14ac:dyDescent="0.25">
      <c r="B638" s="3">
        <f t="shared" si="39"/>
        <v>43006</v>
      </c>
      <c r="C638" s="4">
        <f t="shared" si="36"/>
        <v>9</v>
      </c>
      <c r="D638" s="4">
        <f t="shared" si="37"/>
        <v>2017</v>
      </c>
      <c r="E638">
        <f>SUMIFS(raw!$D$3:$D$3456,raw!$B$3:$B$3456,"="&amp;intermediate!$B638,raw!$C$3:$C$3456,"="&amp;intermediate!E$1)</f>
        <v>3.7</v>
      </c>
      <c r="F638">
        <f>SUMIFS(raw!$D$3:$D$3456,raw!$B$3:$B$3456,"="&amp;intermediate!$B638,raw!$C$3:$C$3456,"="&amp;intermediate!F$1)</f>
        <v>4.5</v>
      </c>
      <c r="G638">
        <f t="shared" si="38"/>
        <v>8.1999999999999993</v>
      </c>
    </row>
    <row r="639" spans="2:7" x14ac:dyDescent="0.25">
      <c r="B639" s="3">
        <f t="shared" si="39"/>
        <v>43007</v>
      </c>
      <c r="C639" s="4">
        <f t="shared" si="36"/>
        <v>9</v>
      </c>
      <c r="D639" s="4">
        <f t="shared" si="37"/>
        <v>2017</v>
      </c>
      <c r="E639">
        <f>SUMIFS(raw!$D$3:$D$3456,raw!$B$3:$B$3456,"="&amp;intermediate!$B639,raw!$C$3:$C$3456,"="&amp;intermediate!E$1)</f>
        <v>3.5</v>
      </c>
      <c r="F639">
        <f>SUMIFS(raw!$D$3:$D$3456,raw!$B$3:$B$3456,"="&amp;intermediate!$B639,raw!$C$3:$C$3456,"="&amp;intermediate!F$1)</f>
        <v>4.0999999999999996</v>
      </c>
      <c r="G639">
        <f t="shared" si="38"/>
        <v>7.6</v>
      </c>
    </row>
    <row r="640" spans="2:7" x14ac:dyDescent="0.25">
      <c r="B640" s="3">
        <f t="shared" si="39"/>
        <v>43008</v>
      </c>
      <c r="C640" s="4">
        <f t="shared" si="36"/>
        <v>9</v>
      </c>
      <c r="D640" s="4">
        <f t="shared" si="37"/>
        <v>2017</v>
      </c>
      <c r="E640">
        <f>SUMIFS(raw!$D$3:$D$3456,raw!$B$3:$B$3456,"="&amp;intermediate!$B640,raw!$C$3:$C$3456,"="&amp;intermediate!E$1)</f>
        <v>3.5</v>
      </c>
      <c r="F640">
        <f>SUMIFS(raw!$D$3:$D$3456,raw!$B$3:$B$3456,"="&amp;intermediate!$B640,raw!$C$3:$C$3456,"="&amp;intermediate!F$1)</f>
        <v>4.2</v>
      </c>
      <c r="G640">
        <f t="shared" si="38"/>
        <v>7.7</v>
      </c>
    </row>
    <row r="641" spans="2:7" x14ac:dyDescent="0.25">
      <c r="B641" s="3">
        <f t="shared" si="39"/>
        <v>43009</v>
      </c>
      <c r="C641" s="4">
        <f t="shared" si="36"/>
        <v>10</v>
      </c>
      <c r="D641" s="4">
        <f t="shared" si="37"/>
        <v>2017</v>
      </c>
      <c r="E641">
        <f>SUMIFS(raw!$D$3:$D$3456,raw!$B$3:$B$3456,"="&amp;intermediate!$B641,raw!$C$3:$C$3456,"="&amp;intermediate!E$1)</f>
        <v>3.2</v>
      </c>
      <c r="F641">
        <f>SUMIFS(raw!$D$3:$D$3456,raw!$B$3:$B$3456,"="&amp;intermediate!$B641,raw!$C$3:$C$3456,"="&amp;intermediate!F$1)</f>
        <v>3.9</v>
      </c>
      <c r="G641">
        <f t="shared" si="38"/>
        <v>7.1</v>
      </c>
    </row>
    <row r="642" spans="2:7" x14ac:dyDescent="0.25">
      <c r="B642" s="3">
        <f t="shared" si="39"/>
        <v>43010</v>
      </c>
      <c r="C642" s="4">
        <f t="shared" si="36"/>
        <v>10</v>
      </c>
      <c r="D642" s="4">
        <f t="shared" si="37"/>
        <v>2017</v>
      </c>
      <c r="E642">
        <f>SUMIFS(raw!$D$3:$D$3456,raw!$B$3:$B$3456,"="&amp;intermediate!$B642,raw!$C$3:$C$3456,"="&amp;intermediate!E$1)</f>
        <v>3.3</v>
      </c>
      <c r="F642">
        <f>SUMIFS(raw!$D$3:$D$3456,raw!$B$3:$B$3456,"="&amp;intermediate!$B642,raw!$C$3:$C$3456,"="&amp;intermediate!F$1)</f>
        <v>3.8</v>
      </c>
      <c r="G642">
        <f t="shared" si="38"/>
        <v>7.1</v>
      </c>
    </row>
    <row r="643" spans="2:7" x14ac:dyDescent="0.25">
      <c r="B643" s="3">
        <f t="shared" si="39"/>
        <v>43011</v>
      </c>
      <c r="C643" s="4">
        <f t="shared" ref="C643:C706" si="40">MONTH(B643)</f>
        <v>10</v>
      </c>
      <c r="D643" s="4">
        <f t="shared" ref="D643:D706" si="41">YEAR(B643)</f>
        <v>2017</v>
      </c>
      <c r="E643">
        <f>SUMIFS(raw!$D$3:$D$3456,raw!$B$3:$B$3456,"="&amp;intermediate!$B643,raw!$C$3:$C$3456,"="&amp;intermediate!E$1)</f>
        <v>3.2</v>
      </c>
      <c r="F643">
        <f>SUMIFS(raw!$D$3:$D$3456,raw!$B$3:$B$3456,"="&amp;intermediate!$B643,raw!$C$3:$C$3456,"="&amp;intermediate!F$1)</f>
        <v>3.8</v>
      </c>
      <c r="G643">
        <f t="shared" ref="G643:G706" si="42">E643+F643</f>
        <v>7</v>
      </c>
    </row>
    <row r="644" spans="2:7" x14ac:dyDescent="0.25">
      <c r="B644" s="3">
        <f t="shared" ref="B644:B707" si="43">B643+1</f>
        <v>43012</v>
      </c>
      <c r="C644" s="4">
        <f t="shared" si="40"/>
        <v>10</v>
      </c>
      <c r="D644" s="4">
        <f t="shared" si="41"/>
        <v>2017</v>
      </c>
      <c r="E644">
        <f>SUMIFS(raw!$D$3:$D$3456,raw!$B$3:$B$3456,"="&amp;intermediate!$B644,raw!$C$3:$C$3456,"="&amp;intermediate!E$1)</f>
        <v>3.1</v>
      </c>
      <c r="F644">
        <f>SUMIFS(raw!$D$3:$D$3456,raw!$B$3:$B$3456,"="&amp;intermediate!$B644,raw!$C$3:$C$3456,"="&amp;intermediate!F$1)</f>
        <v>3.9</v>
      </c>
      <c r="G644">
        <f t="shared" si="42"/>
        <v>7</v>
      </c>
    </row>
    <row r="645" spans="2:7" x14ac:dyDescent="0.25">
      <c r="B645" s="3">
        <f t="shared" si="43"/>
        <v>43013</v>
      </c>
      <c r="C645" s="4">
        <f t="shared" si="40"/>
        <v>10</v>
      </c>
      <c r="D645" s="4">
        <f t="shared" si="41"/>
        <v>2017</v>
      </c>
      <c r="E645">
        <f>SUMIFS(raw!$D$3:$D$3456,raw!$B$3:$B$3456,"="&amp;intermediate!$B645,raw!$C$3:$C$3456,"="&amp;intermediate!E$1)</f>
        <v>3.2</v>
      </c>
      <c r="F645">
        <f>SUMIFS(raw!$D$3:$D$3456,raw!$B$3:$B$3456,"="&amp;intermediate!$B645,raw!$C$3:$C$3456,"="&amp;intermediate!F$1)</f>
        <v>3.7</v>
      </c>
      <c r="G645">
        <f t="shared" si="42"/>
        <v>6.9</v>
      </c>
    </row>
    <row r="646" spans="2:7" x14ac:dyDescent="0.25">
      <c r="B646" s="3">
        <f t="shared" si="43"/>
        <v>43014</v>
      </c>
      <c r="C646" s="4">
        <f t="shared" si="40"/>
        <v>10</v>
      </c>
      <c r="D646" s="4">
        <f t="shared" si="41"/>
        <v>2017</v>
      </c>
      <c r="E646">
        <f>SUMIFS(raw!$D$3:$D$3456,raw!$B$3:$B$3456,"="&amp;intermediate!$B646,raw!$C$3:$C$3456,"="&amp;intermediate!E$1)</f>
        <v>3.1</v>
      </c>
      <c r="F646">
        <f>SUMIFS(raw!$D$3:$D$3456,raw!$B$3:$B$3456,"="&amp;intermediate!$B646,raw!$C$3:$C$3456,"="&amp;intermediate!F$1)</f>
        <v>3.7</v>
      </c>
      <c r="G646">
        <f t="shared" si="42"/>
        <v>6.8000000000000007</v>
      </c>
    </row>
    <row r="647" spans="2:7" x14ac:dyDescent="0.25">
      <c r="B647" s="3">
        <f t="shared" si="43"/>
        <v>43015</v>
      </c>
      <c r="C647" s="4">
        <f t="shared" si="40"/>
        <v>10</v>
      </c>
      <c r="D647" s="4">
        <f t="shared" si="41"/>
        <v>2017</v>
      </c>
      <c r="E647">
        <f>SUMIFS(raw!$D$3:$D$3456,raw!$B$3:$B$3456,"="&amp;intermediate!$B647,raw!$C$3:$C$3456,"="&amp;intermediate!E$1)</f>
        <v>3.1</v>
      </c>
      <c r="F647">
        <f>SUMIFS(raw!$D$3:$D$3456,raw!$B$3:$B$3456,"="&amp;intermediate!$B647,raw!$C$3:$C$3456,"="&amp;intermediate!F$1)</f>
        <v>3.7</v>
      </c>
      <c r="G647">
        <f t="shared" si="42"/>
        <v>6.8000000000000007</v>
      </c>
    </row>
    <row r="648" spans="2:7" x14ac:dyDescent="0.25">
      <c r="B648" s="3">
        <f t="shared" si="43"/>
        <v>43016</v>
      </c>
      <c r="C648" s="4">
        <f t="shared" si="40"/>
        <v>10</v>
      </c>
      <c r="D648" s="4">
        <f t="shared" si="41"/>
        <v>2017</v>
      </c>
      <c r="E648">
        <f>SUMIFS(raw!$D$3:$D$3456,raw!$B$3:$B$3456,"="&amp;intermediate!$B648,raw!$C$3:$C$3456,"="&amp;intermediate!E$1)</f>
        <v>2.9</v>
      </c>
      <c r="F648">
        <f>SUMIFS(raw!$D$3:$D$3456,raw!$B$3:$B$3456,"="&amp;intermediate!$B648,raw!$C$3:$C$3456,"="&amp;intermediate!F$1)</f>
        <v>3.6</v>
      </c>
      <c r="G648">
        <f t="shared" si="42"/>
        <v>6.5</v>
      </c>
    </row>
    <row r="649" spans="2:7" x14ac:dyDescent="0.25">
      <c r="B649" s="3">
        <f t="shared" si="43"/>
        <v>43017</v>
      </c>
      <c r="C649" s="4">
        <f t="shared" si="40"/>
        <v>10</v>
      </c>
      <c r="D649" s="4">
        <f t="shared" si="41"/>
        <v>2017</v>
      </c>
      <c r="E649">
        <f>SUMIFS(raw!$D$3:$D$3456,raw!$B$3:$B$3456,"="&amp;intermediate!$B649,raw!$C$3:$C$3456,"="&amp;intermediate!E$1)</f>
        <v>3.1</v>
      </c>
      <c r="F649">
        <f>SUMIFS(raw!$D$3:$D$3456,raw!$B$3:$B$3456,"="&amp;intermediate!$B649,raw!$C$3:$C$3456,"="&amp;intermediate!F$1)</f>
        <v>3.9</v>
      </c>
      <c r="G649">
        <f t="shared" si="42"/>
        <v>7</v>
      </c>
    </row>
    <row r="650" spans="2:7" x14ac:dyDescent="0.25">
      <c r="B650" s="3">
        <f t="shared" si="43"/>
        <v>43018</v>
      </c>
      <c r="C650" s="4">
        <f t="shared" si="40"/>
        <v>10</v>
      </c>
      <c r="D650" s="4">
        <f t="shared" si="41"/>
        <v>2017</v>
      </c>
      <c r="E650">
        <f>SUMIFS(raw!$D$3:$D$3456,raw!$B$3:$B$3456,"="&amp;intermediate!$B650,raw!$C$3:$C$3456,"="&amp;intermediate!E$1)</f>
        <v>3.2</v>
      </c>
      <c r="F650">
        <f>SUMIFS(raw!$D$3:$D$3456,raw!$B$3:$B$3456,"="&amp;intermediate!$B650,raw!$C$3:$C$3456,"="&amp;intermediate!F$1)</f>
        <v>3.8</v>
      </c>
      <c r="G650">
        <f t="shared" si="42"/>
        <v>7</v>
      </c>
    </row>
    <row r="651" spans="2:7" x14ac:dyDescent="0.25">
      <c r="B651" s="3">
        <f t="shared" si="43"/>
        <v>43019</v>
      </c>
      <c r="C651" s="4">
        <f t="shared" si="40"/>
        <v>10</v>
      </c>
      <c r="D651" s="4">
        <f t="shared" si="41"/>
        <v>2017</v>
      </c>
      <c r="E651">
        <f>SUMIFS(raw!$D$3:$D$3456,raw!$B$3:$B$3456,"="&amp;intermediate!$B651,raw!$C$3:$C$3456,"="&amp;intermediate!E$1)</f>
        <v>3</v>
      </c>
      <c r="F651">
        <f>SUMIFS(raw!$D$3:$D$3456,raw!$B$3:$B$3456,"="&amp;intermediate!$B651,raw!$C$3:$C$3456,"="&amp;intermediate!F$1)</f>
        <v>3.6</v>
      </c>
      <c r="G651">
        <f t="shared" si="42"/>
        <v>6.6</v>
      </c>
    </row>
    <row r="652" spans="2:7" x14ac:dyDescent="0.25">
      <c r="B652" s="3">
        <f t="shared" si="43"/>
        <v>43020</v>
      </c>
      <c r="C652" s="4">
        <f t="shared" si="40"/>
        <v>10</v>
      </c>
      <c r="D652" s="4">
        <f t="shared" si="41"/>
        <v>2017</v>
      </c>
      <c r="E652">
        <f>SUMIFS(raw!$D$3:$D$3456,raw!$B$3:$B$3456,"="&amp;intermediate!$B652,raw!$C$3:$C$3456,"="&amp;intermediate!E$1)</f>
        <v>3</v>
      </c>
      <c r="F652">
        <f>SUMIFS(raw!$D$3:$D$3456,raw!$B$3:$B$3456,"="&amp;intermediate!$B652,raw!$C$3:$C$3456,"="&amp;intermediate!F$1)</f>
        <v>3.5</v>
      </c>
      <c r="G652">
        <f t="shared" si="42"/>
        <v>6.5</v>
      </c>
    </row>
    <row r="653" spans="2:7" x14ac:dyDescent="0.25">
      <c r="B653" s="3">
        <f t="shared" si="43"/>
        <v>43021</v>
      </c>
      <c r="C653" s="4">
        <f t="shared" si="40"/>
        <v>10</v>
      </c>
      <c r="D653" s="4">
        <f t="shared" si="41"/>
        <v>2017</v>
      </c>
      <c r="E653">
        <f>SUMIFS(raw!$D$3:$D$3456,raw!$B$3:$B$3456,"="&amp;intermediate!$B653,raw!$C$3:$C$3456,"="&amp;intermediate!E$1)</f>
        <v>3.9</v>
      </c>
      <c r="F653">
        <f>SUMIFS(raw!$D$3:$D$3456,raw!$B$3:$B$3456,"="&amp;intermediate!$B653,raw!$C$3:$C$3456,"="&amp;intermediate!F$1)</f>
        <v>5</v>
      </c>
      <c r="G653">
        <f t="shared" si="42"/>
        <v>8.9</v>
      </c>
    </row>
    <row r="654" spans="2:7" x14ac:dyDescent="0.25">
      <c r="B654" s="3">
        <f t="shared" si="43"/>
        <v>43022</v>
      </c>
      <c r="C654" s="4">
        <f t="shared" si="40"/>
        <v>10</v>
      </c>
      <c r="D654" s="4">
        <f t="shared" si="41"/>
        <v>2017</v>
      </c>
      <c r="E654">
        <f>SUMIFS(raw!$D$3:$D$3456,raw!$B$3:$B$3456,"="&amp;intermediate!$B654,raw!$C$3:$C$3456,"="&amp;intermediate!E$1)</f>
        <v>3.9</v>
      </c>
      <c r="F654">
        <f>SUMIFS(raw!$D$3:$D$3456,raw!$B$3:$B$3456,"="&amp;intermediate!$B654,raw!$C$3:$C$3456,"="&amp;intermediate!F$1)</f>
        <v>4.7</v>
      </c>
      <c r="G654">
        <f t="shared" si="42"/>
        <v>8.6</v>
      </c>
    </row>
    <row r="655" spans="2:7" x14ac:dyDescent="0.25">
      <c r="B655" s="3">
        <f t="shared" si="43"/>
        <v>43023</v>
      </c>
      <c r="C655" s="4">
        <f t="shared" si="40"/>
        <v>10</v>
      </c>
      <c r="D655" s="4">
        <f t="shared" si="41"/>
        <v>2017</v>
      </c>
      <c r="E655">
        <f>SUMIFS(raw!$D$3:$D$3456,raw!$B$3:$B$3456,"="&amp;intermediate!$B655,raw!$C$3:$C$3456,"="&amp;intermediate!E$1)</f>
        <v>3.5</v>
      </c>
      <c r="F655">
        <f>SUMIFS(raw!$D$3:$D$3456,raw!$B$3:$B$3456,"="&amp;intermediate!$B655,raw!$C$3:$C$3456,"="&amp;intermediate!F$1)</f>
        <v>3.9</v>
      </c>
      <c r="G655">
        <f t="shared" si="42"/>
        <v>7.4</v>
      </c>
    </row>
    <row r="656" spans="2:7" x14ac:dyDescent="0.25">
      <c r="B656" s="3">
        <f t="shared" si="43"/>
        <v>43024</v>
      </c>
      <c r="C656" s="4">
        <f t="shared" si="40"/>
        <v>10</v>
      </c>
      <c r="D656" s="4">
        <f t="shared" si="41"/>
        <v>2017</v>
      </c>
      <c r="E656">
        <f>SUMIFS(raw!$D$3:$D$3456,raw!$B$3:$B$3456,"="&amp;intermediate!$B656,raw!$C$3:$C$3456,"="&amp;intermediate!E$1)</f>
        <v>3.4</v>
      </c>
      <c r="F656">
        <f>SUMIFS(raw!$D$3:$D$3456,raw!$B$3:$B$3456,"="&amp;intermediate!$B656,raw!$C$3:$C$3456,"="&amp;intermediate!F$1)</f>
        <v>4</v>
      </c>
      <c r="G656">
        <f t="shared" si="42"/>
        <v>7.4</v>
      </c>
    </row>
    <row r="657" spans="2:7" x14ac:dyDescent="0.25">
      <c r="B657" s="3">
        <f t="shared" si="43"/>
        <v>43025</v>
      </c>
      <c r="C657" s="4">
        <f t="shared" si="40"/>
        <v>10</v>
      </c>
      <c r="D657" s="4">
        <f t="shared" si="41"/>
        <v>2017</v>
      </c>
      <c r="E657">
        <f>SUMIFS(raw!$D$3:$D$3456,raw!$B$3:$B$3456,"="&amp;intermediate!$B657,raw!$C$3:$C$3456,"="&amp;intermediate!E$1)</f>
        <v>3.2</v>
      </c>
      <c r="F657">
        <f>SUMIFS(raw!$D$3:$D$3456,raw!$B$3:$B$3456,"="&amp;intermediate!$B657,raw!$C$3:$C$3456,"="&amp;intermediate!F$1)</f>
        <v>4</v>
      </c>
      <c r="G657">
        <f t="shared" si="42"/>
        <v>7.2</v>
      </c>
    </row>
    <row r="658" spans="2:7" x14ac:dyDescent="0.25">
      <c r="B658" s="3">
        <f t="shared" si="43"/>
        <v>43026</v>
      </c>
      <c r="C658" s="4">
        <f t="shared" si="40"/>
        <v>10</v>
      </c>
      <c r="D658" s="4">
        <f t="shared" si="41"/>
        <v>2017</v>
      </c>
      <c r="E658">
        <f>SUMIFS(raw!$D$3:$D$3456,raw!$B$3:$B$3456,"="&amp;intermediate!$B658,raw!$C$3:$C$3456,"="&amp;intermediate!E$1)</f>
        <v>3.2</v>
      </c>
      <c r="F658">
        <f>SUMIFS(raw!$D$3:$D$3456,raw!$B$3:$B$3456,"="&amp;intermediate!$B658,raw!$C$3:$C$3456,"="&amp;intermediate!F$1)</f>
        <v>3.6</v>
      </c>
      <c r="G658">
        <f t="shared" si="42"/>
        <v>6.8000000000000007</v>
      </c>
    </row>
    <row r="659" spans="2:7" x14ac:dyDescent="0.25">
      <c r="B659" s="3">
        <f t="shared" si="43"/>
        <v>43027</v>
      </c>
      <c r="C659" s="4">
        <f t="shared" si="40"/>
        <v>10</v>
      </c>
      <c r="D659" s="4">
        <f t="shared" si="41"/>
        <v>2017</v>
      </c>
      <c r="E659">
        <f>SUMIFS(raw!$D$3:$D$3456,raw!$B$3:$B$3456,"="&amp;intermediate!$B659,raw!$C$3:$C$3456,"="&amp;intermediate!E$1)</f>
        <v>3.2</v>
      </c>
      <c r="F659">
        <f>SUMIFS(raw!$D$3:$D$3456,raw!$B$3:$B$3456,"="&amp;intermediate!$B659,raw!$C$3:$C$3456,"="&amp;intermediate!F$1)</f>
        <v>3.6</v>
      </c>
      <c r="G659">
        <f t="shared" si="42"/>
        <v>6.8000000000000007</v>
      </c>
    </row>
    <row r="660" spans="2:7" x14ac:dyDescent="0.25">
      <c r="B660" s="3">
        <f t="shared" si="43"/>
        <v>43028</v>
      </c>
      <c r="C660" s="4">
        <f t="shared" si="40"/>
        <v>10</v>
      </c>
      <c r="D660" s="4">
        <f t="shared" si="41"/>
        <v>2017</v>
      </c>
      <c r="E660">
        <f>SUMIFS(raw!$D$3:$D$3456,raw!$B$3:$B$3456,"="&amp;intermediate!$B660,raw!$C$3:$C$3456,"="&amp;intermediate!E$1)</f>
        <v>2.9</v>
      </c>
      <c r="F660">
        <f>SUMIFS(raw!$D$3:$D$3456,raw!$B$3:$B$3456,"="&amp;intermediate!$B660,raw!$C$3:$C$3456,"="&amp;intermediate!F$1)</f>
        <v>3.5</v>
      </c>
      <c r="G660">
        <f t="shared" si="42"/>
        <v>6.4</v>
      </c>
    </row>
    <row r="661" spans="2:7" x14ac:dyDescent="0.25">
      <c r="B661" s="3">
        <f t="shared" si="43"/>
        <v>43029</v>
      </c>
      <c r="C661" s="4">
        <f t="shared" si="40"/>
        <v>10</v>
      </c>
      <c r="D661" s="4">
        <f t="shared" si="41"/>
        <v>2017</v>
      </c>
      <c r="E661">
        <f>SUMIFS(raw!$D$3:$D$3456,raw!$B$3:$B$3456,"="&amp;intermediate!$B661,raw!$C$3:$C$3456,"="&amp;intermediate!E$1)</f>
        <v>3</v>
      </c>
      <c r="F661">
        <f>SUMIFS(raw!$D$3:$D$3456,raw!$B$3:$B$3456,"="&amp;intermediate!$B661,raw!$C$3:$C$3456,"="&amp;intermediate!F$1)</f>
        <v>3.4</v>
      </c>
      <c r="G661">
        <f t="shared" si="42"/>
        <v>6.4</v>
      </c>
    </row>
    <row r="662" spans="2:7" x14ac:dyDescent="0.25">
      <c r="B662" s="3">
        <f t="shared" si="43"/>
        <v>43030</v>
      </c>
      <c r="C662" s="4">
        <f t="shared" si="40"/>
        <v>10</v>
      </c>
      <c r="D662" s="4">
        <f t="shared" si="41"/>
        <v>2017</v>
      </c>
      <c r="E662">
        <f>SUMIFS(raw!$D$3:$D$3456,raw!$B$3:$B$3456,"="&amp;intermediate!$B662,raw!$C$3:$C$3456,"="&amp;intermediate!E$1)</f>
        <v>2.9</v>
      </c>
      <c r="F662">
        <f>SUMIFS(raw!$D$3:$D$3456,raw!$B$3:$B$3456,"="&amp;intermediate!$B662,raw!$C$3:$C$3456,"="&amp;intermediate!F$1)</f>
        <v>3.4</v>
      </c>
      <c r="G662">
        <f t="shared" si="42"/>
        <v>6.3</v>
      </c>
    </row>
    <row r="663" spans="2:7" x14ac:dyDescent="0.25">
      <c r="B663" s="3">
        <f t="shared" si="43"/>
        <v>43031</v>
      </c>
      <c r="C663" s="4">
        <f t="shared" si="40"/>
        <v>10</v>
      </c>
      <c r="D663" s="4">
        <f t="shared" si="41"/>
        <v>2017</v>
      </c>
      <c r="E663">
        <f>SUMIFS(raw!$D$3:$D$3456,raw!$B$3:$B$3456,"="&amp;intermediate!$B663,raw!$C$3:$C$3456,"="&amp;intermediate!E$1)</f>
        <v>2.8</v>
      </c>
      <c r="F663">
        <f>SUMIFS(raw!$D$3:$D$3456,raw!$B$3:$B$3456,"="&amp;intermediate!$B663,raw!$C$3:$C$3456,"="&amp;intermediate!F$1)</f>
        <v>3.4</v>
      </c>
      <c r="G663">
        <f t="shared" si="42"/>
        <v>6.1999999999999993</v>
      </c>
    </row>
    <row r="664" spans="2:7" x14ac:dyDescent="0.25">
      <c r="B664" s="3">
        <f t="shared" si="43"/>
        <v>43032</v>
      </c>
      <c r="C664" s="4">
        <f t="shared" si="40"/>
        <v>10</v>
      </c>
      <c r="D664" s="4">
        <f t="shared" si="41"/>
        <v>2017</v>
      </c>
      <c r="E664">
        <f>SUMIFS(raw!$D$3:$D$3456,raw!$B$3:$B$3456,"="&amp;intermediate!$B664,raw!$C$3:$C$3456,"="&amp;intermediate!E$1)</f>
        <v>3.1</v>
      </c>
      <c r="F664">
        <f>SUMIFS(raw!$D$3:$D$3456,raw!$B$3:$B$3456,"="&amp;intermediate!$B664,raw!$C$3:$C$3456,"="&amp;intermediate!F$1)</f>
        <v>3.3</v>
      </c>
      <c r="G664">
        <f t="shared" si="42"/>
        <v>6.4</v>
      </c>
    </row>
    <row r="665" spans="2:7" x14ac:dyDescent="0.25">
      <c r="B665" s="3">
        <f t="shared" si="43"/>
        <v>43033</v>
      </c>
      <c r="C665" s="4">
        <f t="shared" si="40"/>
        <v>10</v>
      </c>
      <c r="D665" s="4">
        <f t="shared" si="41"/>
        <v>2017</v>
      </c>
      <c r="E665">
        <f>SUMIFS(raw!$D$3:$D$3456,raw!$B$3:$B$3456,"="&amp;intermediate!$B665,raw!$C$3:$C$3456,"="&amp;intermediate!E$1)</f>
        <v>2.9</v>
      </c>
      <c r="F665">
        <f>SUMIFS(raw!$D$3:$D$3456,raw!$B$3:$B$3456,"="&amp;intermediate!$B665,raw!$C$3:$C$3456,"="&amp;intermediate!F$1)</f>
        <v>3.4</v>
      </c>
      <c r="G665">
        <f t="shared" si="42"/>
        <v>6.3</v>
      </c>
    </row>
    <row r="666" spans="2:7" x14ac:dyDescent="0.25">
      <c r="B666" s="3">
        <f t="shared" si="43"/>
        <v>43034</v>
      </c>
      <c r="C666" s="4">
        <f t="shared" si="40"/>
        <v>10</v>
      </c>
      <c r="D666" s="4">
        <f t="shared" si="41"/>
        <v>2017</v>
      </c>
      <c r="E666">
        <f>SUMIFS(raw!$D$3:$D$3456,raw!$B$3:$B$3456,"="&amp;intermediate!$B666,raw!$C$3:$C$3456,"="&amp;intermediate!E$1)</f>
        <v>2.8</v>
      </c>
      <c r="F666">
        <f>SUMIFS(raw!$D$3:$D$3456,raw!$B$3:$B$3456,"="&amp;intermediate!$B666,raw!$C$3:$C$3456,"="&amp;intermediate!F$1)</f>
        <v>3.1</v>
      </c>
      <c r="G666">
        <f t="shared" si="42"/>
        <v>5.9</v>
      </c>
    </row>
    <row r="667" spans="2:7" x14ac:dyDescent="0.25">
      <c r="B667" s="3">
        <f t="shared" si="43"/>
        <v>43035</v>
      </c>
      <c r="C667" s="4">
        <f t="shared" si="40"/>
        <v>10</v>
      </c>
      <c r="D667" s="4">
        <f t="shared" si="41"/>
        <v>2017</v>
      </c>
      <c r="E667">
        <f>SUMIFS(raw!$D$3:$D$3456,raw!$B$3:$B$3456,"="&amp;intermediate!$B667,raw!$C$3:$C$3456,"="&amp;intermediate!E$1)</f>
        <v>2.7</v>
      </c>
      <c r="F667">
        <f>SUMIFS(raw!$D$3:$D$3456,raw!$B$3:$B$3456,"="&amp;intermediate!$B667,raw!$C$3:$C$3456,"="&amp;intermediate!F$1)</f>
        <v>3.1</v>
      </c>
      <c r="G667">
        <f t="shared" si="42"/>
        <v>5.8000000000000007</v>
      </c>
    </row>
    <row r="668" spans="2:7" x14ac:dyDescent="0.25">
      <c r="B668" s="3">
        <f t="shared" si="43"/>
        <v>43036</v>
      </c>
      <c r="C668" s="4">
        <f t="shared" si="40"/>
        <v>10</v>
      </c>
      <c r="D668" s="4">
        <f t="shared" si="41"/>
        <v>2017</v>
      </c>
      <c r="E668">
        <f>SUMIFS(raw!$D$3:$D$3456,raw!$B$3:$B$3456,"="&amp;intermediate!$B668,raw!$C$3:$C$3456,"="&amp;intermediate!E$1)</f>
        <v>2.6</v>
      </c>
      <c r="F668">
        <f>SUMIFS(raw!$D$3:$D$3456,raw!$B$3:$B$3456,"="&amp;intermediate!$B668,raw!$C$3:$C$3456,"="&amp;intermediate!F$1)</f>
        <v>3</v>
      </c>
      <c r="G668">
        <f t="shared" si="42"/>
        <v>5.6</v>
      </c>
    </row>
    <row r="669" spans="2:7" x14ac:dyDescent="0.25">
      <c r="B669" s="3">
        <f t="shared" si="43"/>
        <v>43037</v>
      </c>
      <c r="C669" s="4">
        <f t="shared" si="40"/>
        <v>10</v>
      </c>
      <c r="D669" s="4">
        <f t="shared" si="41"/>
        <v>2017</v>
      </c>
      <c r="E669">
        <f>SUMIFS(raw!$D$3:$D$3456,raw!$B$3:$B$3456,"="&amp;intermediate!$B669,raw!$C$3:$C$3456,"="&amp;intermediate!E$1)</f>
        <v>2.7</v>
      </c>
      <c r="F669">
        <f>SUMIFS(raw!$D$3:$D$3456,raw!$B$3:$B$3456,"="&amp;intermediate!$B669,raw!$C$3:$C$3456,"="&amp;intermediate!F$1)</f>
        <v>3.1</v>
      </c>
      <c r="G669">
        <f t="shared" si="42"/>
        <v>5.8000000000000007</v>
      </c>
    </row>
    <row r="670" spans="2:7" x14ac:dyDescent="0.25">
      <c r="B670" s="3">
        <f t="shared" si="43"/>
        <v>43038</v>
      </c>
      <c r="C670" s="4">
        <f t="shared" si="40"/>
        <v>10</v>
      </c>
      <c r="D670" s="4">
        <f t="shared" si="41"/>
        <v>2017</v>
      </c>
      <c r="E670">
        <f>SUMIFS(raw!$D$3:$D$3456,raw!$B$3:$B$3456,"="&amp;intermediate!$B670,raw!$C$3:$C$3456,"="&amp;intermediate!E$1)</f>
        <v>2.5</v>
      </c>
      <c r="F670">
        <f>SUMIFS(raw!$D$3:$D$3456,raw!$B$3:$B$3456,"="&amp;intermediate!$B670,raw!$C$3:$C$3456,"="&amp;intermediate!F$1)</f>
        <v>3</v>
      </c>
      <c r="G670">
        <f t="shared" si="42"/>
        <v>5.5</v>
      </c>
    </row>
    <row r="671" spans="2:7" x14ac:dyDescent="0.25">
      <c r="B671" s="3">
        <f t="shared" si="43"/>
        <v>43039</v>
      </c>
      <c r="C671" s="4">
        <f t="shared" si="40"/>
        <v>10</v>
      </c>
      <c r="D671" s="4">
        <f t="shared" si="41"/>
        <v>2017</v>
      </c>
      <c r="E671">
        <f>SUMIFS(raw!$D$3:$D$3456,raw!$B$3:$B$3456,"="&amp;intermediate!$B671,raw!$C$3:$C$3456,"="&amp;intermediate!E$1)</f>
        <v>2.6</v>
      </c>
      <c r="F671">
        <f>SUMIFS(raw!$D$3:$D$3456,raw!$B$3:$B$3456,"="&amp;intermediate!$B671,raw!$C$3:$C$3456,"="&amp;intermediate!F$1)</f>
        <v>3</v>
      </c>
      <c r="G671">
        <f t="shared" si="42"/>
        <v>5.6</v>
      </c>
    </row>
    <row r="672" spans="2:7" x14ac:dyDescent="0.25">
      <c r="B672" s="3">
        <f t="shared" si="43"/>
        <v>43040</v>
      </c>
      <c r="C672" s="4">
        <f t="shared" si="40"/>
        <v>11</v>
      </c>
      <c r="D672" s="4">
        <f t="shared" si="41"/>
        <v>2017</v>
      </c>
      <c r="E672">
        <f>SUMIFS(raw!$D$3:$D$3456,raw!$B$3:$B$3456,"="&amp;intermediate!$B672,raw!$C$3:$C$3456,"="&amp;intermediate!E$1)</f>
        <v>2.5</v>
      </c>
      <c r="F672">
        <f>SUMIFS(raw!$D$3:$D$3456,raw!$B$3:$B$3456,"="&amp;intermediate!$B672,raw!$C$3:$C$3456,"="&amp;intermediate!F$1)</f>
        <v>2.9</v>
      </c>
      <c r="G672">
        <f t="shared" si="42"/>
        <v>5.4</v>
      </c>
    </row>
    <row r="673" spans="2:7" x14ac:dyDescent="0.25">
      <c r="B673" s="3">
        <f t="shared" si="43"/>
        <v>43041</v>
      </c>
      <c r="C673" s="4">
        <f t="shared" si="40"/>
        <v>11</v>
      </c>
      <c r="D673" s="4">
        <f t="shared" si="41"/>
        <v>2017</v>
      </c>
      <c r="E673">
        <f>SUMIFS(raw!$D$3:$D$3456,raw!$B$3:$B$3456,"="&amp;intermediate!$B673,raw!$C$3:$C$3456,"="&amp;intermediate!E$1)</f>
        <v>2.6</v>
      </c>
      <c r="F673">
        <f>SUMIFS(raw!$D$3:$D$3456,raw!$B$3:$B$3456,"="&amp;intermediate!$B673,raw!$C$3:$C$3456,"="&amp;intermediate!F$1)</f>
        <v>3</v>
      </c>
      <c r="G673">
        <f t="shared" si="42"/>
        <v>5.6</v>
      </c>
    </row>
    <row r="674" spans="2:7" x14ac:dyDescent="0.25">
      <c r="B674" s="3">
        <f t="shared" si="43"/>
        <v>43042</v>
      </c>
      <c r="C674" s="4">
        <f t="shared" si="40"/>
        <v>11</v>
      </c>
      <c r="D674" s="4">
        <f t="shared" si="41"/>
        <v>2017</v>
      </c>
      <c r="E674">
        <f>SUMIFS(raw!$D$3:$D$3456,raw!$B$3:$B$3456,"="&amp;intermediate!$B674,raw!$C$3:$C$3456,"="&amp;intermediate!E$1)</f>
        <v>2.1</v>
      </c>
      <c r="F674">
        <f>SUMIFS(raw!$D$3:$D$3456,raw!$B$3:$B$3456,"="&amp;intermediate!$B674,raw!$C$3:$C$3456,"="&amp;intermediate!F$1)</f>
        <v>2.4</v>
      </c>
      <c r="G674">
        <f t="shared" si="42"/>
        <v>4.5</v>
      </c>
    </row>
    <row r="675" spans="2:7" x14ac:dyDescent="0.25">
      <c r="B675" s="3">
        <f t="shared" si="43"/>
        <v>43043</v>
      </c>
      <c r="C675" s="4">
        <f t="shared" si="40"/>
        <v>11</v>
      </c>
      <c r="D675" s="4">
        <f t="shared" si="41"/>
        <v>2017</v>
      </c>
      <c r="E675">
        <f>SUMIFS(raw!$D$3:$D$3456,raw!$B$3:$B$3456,"="&amp;intermediate!$B675,raw!$C$3:$C$3456,"="&amp;intermediate!E$1)</f>
        <v>2.5</v>
      </c>
      <c r="F675">
        <f>SUMIFS(raw!$D$3:$D$3456,raw!$B$3:$B$3456,"="&amp;intermediate!$B675,raw!$C$3:$C$3456,"="&amp;intermediate!F$1)</f>
        <v>2.9</v>
      </c>
      <c r="G675">
        <f t="shared" si="42"/>
        <v>5.4</v>
      </c>
    </row>
    <row r="676" spans="2:7" x14ac:dyDescent="0.25">
      <c r="B676" s="3">
        <f t="shared" si="43"/>
        <v>43044</v>
      </c>
      <c r="C676" s="4">
        <f t="shared" si="40"/>
        <v>11</v>
      </c>
      <c r="D676" s="4">
        <f t="shared" si="41"/>
        <v>2017</v>
      </c>
      <c r="E676">
        <f>SUMIFS(raw!$D$3:$D$3456,raw!$B$3:$B$3456,"="&amp;intermediate!$B676,raw!$C$3:$C$3456,"="&amp;intermediate!E$1)</f>
        <v>2.5</v>
      </c>
      <c r="F676">
        <f>SUMIFS(raw!$D$3:$D$3456,raw!$B$3:$B$3456,"="&amp;intermediate!$B676,raw!$C$3:$C$3456,"="&amp;intermediate!F$1)</f>
        <v>2.9</v>
      </c>
      <c r="G676">
        <f t="shared" si="42"/>
        <v>5.4</v>
      </c>
    </row>
    <row r="677" spans="2:7" x14ac:dyDescent="0.25">
      <c r="B677" s="3">
        <f t="shared" si="43"/>
        <v>43045</v>
      </c>
      <c r="C677" s="4">
        <f t="shared" si="40"/>
        <v>11</v>
      </c>
      <c r="D677" s="4">
        <f t="shared" si="41"/>
        <v>2017</v>
      </c>
      <c r="E677">
        <f>SUMIFS(raw!$D$3:$D$3456,raw!$B$3:$B$3456,"="&amp;intermediate!$B677,raw!$C$3:$C$3456,"="&amp;intermediate!E$1)</f>
        <v>2.5</v>
      </c>
      <c r="F677">
        <f>SUMIFS(raw!$D$3:$D$3456,raw!$B$3:$B$3456,"="&amp;intermediate!$B677,raw!$C$3:$C$3456,"="&amp;intermediate!F$1)</f>
        <v>2.9</v>
      </c>
      <c r="G677">
        <f t="shared" si="42"/>
        <v>5.4</v>
      </c>
    </row>
    <row r="678" spans="2:7" x14ac:dyDescent="0.25">
      <c r="B678" s="3">
        <f t="shared" si="43"/>
        <v>43046</v>
      </c>
      <c r="C678" s="4">
        <f t="shared" si="40"/>
        <v>11</v>
      </c>
      <c r="D678" s="4">
        <f t="shared" si="41"/>
        <v>2017</v>
      </c>
      <c r="E678">
        <f>SUMIFS(raw!$D$3:$D$3456,raw!$B$3:$B$3456,"="&amp;intermediate!$B678,raw!$C$3:$C$3456,"="&amp;intermediate!E$1)</f>
        <v>2.5</v>
      </c>
      <c r="F678">
        <f>SUMIFS(raw!$D$3:$D$3456,raw!$B$3:$B$3456,"="&amp;intermediate!$B678,raw!$C$3:$C$3456,"="&amp;intermediate!F$1)</f>
        <v>2.9</v>
      </c>
      <c r="G678">
        <f t="shared" si="42"/>
        <v>5.4</v>
      </c>
    </row>
    <row r="679" spans="2:7" x14ac:dyDescent="0.25">
      <c r="B679" s="3">
        <f t="shared" si="43"/>
        <v>43047</v>
      </c>
      <c r="C679" s="4">
        <f t="shared" si="40"/>
        <v>11</v>
      </c>
      <c r="D679" s="4">
        <f t="shared" si="41"/>
        <v>2017</v>
      </c>
      <c r="E679">
        <f>SUMIFS(raw!$D$3:$D$3456,raw!$B$3:$B$3456,"="&amp;intermediate!$B679,raw!$C$3:$C$3456,"="&amp;intermediate!E$1)</f>
        <v>2.2999999999999998</v>
      </c>
      <c r="F679">
        <f>SUMIFS(raw!$D$3:$D$3456,raw!$B$3:$B$3456,"="&amp;intermediate!$B679,raw!$C$3:$C$3456,"="&amp;intermediate!F$1)</f>
        <v>2.8</v>
      </c>
      <c r="G679">
        <f t="shared" si="42"/>
        <v>5.0999999999999996</v>
      </c>
    </row>
    <row r="680" spans="2:7" x14ac:dyDescent="0.25">
      <c r="B680" s="3">
        <f t="shared" si="43"/>
        <v>43048</v>
      </c>
      <c r="C680" s="4">
        <f t="shared" si="40"/>
        <v>11</v>
      </c>
      <c r="D680" s="4">
        <f t="shared" si="41"/>
        <v>2017</v>
      </c>
      <c r="E680">
        <f>SUMIFS(raw!$D$3:$D$3456,raw!$B$3:$B$3456,"="&amp;intermediate!$B680,raw!$C$3:$C$3456,"="&amp;intermediate!E$1)</f>
        <v>2.2999999999999998</v>
      </c>
      <c r="F680">
        <f>SUMIFS(raw!$D$3:$D$3456,raw!$B$3:$B$3456,"="&amp;intermediate!$B680,raw!$C$3:$C$3456,"="&amp;intermediate!F$1)</f>
        <v>2.6</v>
      </c>
      <c r="G680">
        <f t="shared" si="42"/>
        <v>4.9000000000000004</v>
      </c>
    </row>
    <row r="681" spans="2:7" x14ac:dyDescent="0.25">
      <c r="B681" s="3">
        <f t="shared" si="43"/>
        <v>43049</v>
      </c>
      <c r="C681" s="4">
        <f t="shared" si="40"/>
        <v>11</v>
      </c>
      <c r="D681" s="4">
        <f t="shared" si="41"/>
        <v>2017</v>
      </c>
      <c r="E681">
        <f>SUMIFS(raw!$D$3:$D$3456,raw!$B$3:$B$3456,"="&amp;intermediate!$B681,raw!$C$3:$C$3456,"="&amp;intermediate!E$1)</f>
        <v>2.6</v>
      </c>
      <c r="F681">
        <f>SUMIFS(raw!$D$3:$D$3456,raw!$B$3:$B$3456,"="&amp;intermediate!$B681,raw!$C$3:$C$3456,"="&amp;intermediate!F$1)</f>
        <v>3</v>
      </c>
      <c r="G681">
        <f t="shared" si="42"/>
        <v>5.6</v>
      </c>
    </row>
    <row r="682" spans="2:7" x14ac:dyDescent="0.25">
      <c r="B682" s="3">
        <f t="shared" si="43"/>
        <v>43050</v>
      </c>
      <c r="C682" s="4">
        <f t="shared" si="40"/>
        <v>11</v>
      </c>
      <c r="D682" s="4">
        <f t="shared" si="41"/>
        <v>2017</v>
      </c>
      <c r="E682">
        <f>SUMIFS(raw!$D$3:$D$3456,raw!$B$3:$B$3456,"="&amp;intermediate!$B682,raw!$C$3:$C$3456,"="&amp;intermediate!E$1)</f>
        <v>2.2999999999999998</v>
      </c>
      <c r="F682">
        <f>SUMIFS(raw!$D$3:$D$3456,raw!$B$3:$B$3456,"="&amp;intermediate!$B682,raw!$C$3:$C$3456,"="&amp;intermediate!F$1)</f>
        <v>2.9</v>
      </c>
      <c r="G682">
        <f t="shared" si="42"/>
        <v>5.1999999999999993</v>
      </c>
    </row>
    <row r="683" spans="2:7" x14ac:dyDescent="0.25">
      <c r="B683" s="3">
        <f t="shared" si="43"/>
        <v>43051</v>
      </c>
      <c r="C683" s="4">
        <f t="shared" si="40"/>
        <v>11</v>
      </c>
      <c r="D683" s="4">
        <f t="shared" si="41"/>
        <v>2017</v>
      </c>
      <c r="E683">
        <f>SUMIFS(raw!$D$3:$D$3456,raw!$B$3:$B$3456,"="&amp;intermediate!$B683,raw!$C$3:$C$3456,"="&amp;intermediate!E$1)</f>
        <v>2.2000000000000002</v>
      </c>
      <c r="F683">
        <f>SUMIFS(raw!$D$3:$D$3456,raw!$B$3:$B$3456,"="&amp;intermediate!$B683,raw!$C$3:$C$3456,"="&amp;intermediate!F$1)</f>
        <v>2.7</v>
      </c>
      <c r="G683">
        <f t="shared" si="42"/>
        <v>4.9000000000000004</v>
      </c>
    </row>
    <row r="684" spans="2:7" x14ac:dyDescent="0.25">
      <c r="B684" s="3">
        <f t="shared" si="43"/>
        <v>43052</v>
      </c>
      <c r="C684" s="4">
        <f t="shared" si="40"/>
        <v>11</v>
      </c>
      <c r="D684" s="4">
        <f t="shared" si="41"/>
        <v>2017</v>
      </c>
      <c r="E684">
        <f>SUMIFS(raw!$D$3:$D$3456,raw!$B$3:$B$3456,"="&amp;intermediate!$B684,raw!$C$3:$C$3456,"="&amp;intermediate!E$1)</f>
        <v>2.2999999999999998</v>
      </c>
      <c r="F684">
        <f>SUMIFS(raw!$D$3:$D$3456,raw!$B$3:$B$3456,"="&amp;intermediate!$B684,raw!$C$3:$C$3456,"="&amp;intermediate!F$1)</f>
        <v>2.6</v>
      </c>
      <c r="G684">
        <f t="shared" si="42"/>
        <v>4.9000000000000004</v>
      </c>
    </row>
    <row r="685" spans="2:7" x14ac:dyDescent="0.25">
      <c r="B685" s="3">
        <f t="shared" si="43"/>
        <v>43053</v>
      </c>
      <c r="C685" s="4">
        <f t="shared" si="40"/>
        <v>11</v>
      </c>
      <c r="D685" s="4">
        <f t="shared" si="41"/>
        <v>2017</v>
      </c>
      <c r="E685">
        <f>SUMIFS(raw!$D$3:$D$3456,raw!$B$3:$B$3456,"="&amp;intermediate!$B685,raw!$C$3:$C$3456,"="&amp;intermediate!E$1)</f>
        <v>2.4</v>
      </c>
      <c r="F685">
        <f>SUMIFS(raw!$D$3:$D$3456,raw!$B$3:$B$3456,"="&amp;intermediate!$B685,raw!$C$3:$C$3456,"="&amp;intermediate!F$1)</f>
        <v>2.8</v>
      </c>
      <c r="G685">
        <f t="shared" si="42"/>
        <v>5.1999999999999993</v>
      </c>
    </row>
    <row r="686" spans="2:7" x14ac:dyDescent="0.25">
      <c r="B686" s="3">
        <f t="shared" si="43"/>
        <v>43054</v>
      </c>
      <c r="C686" s="4">
        <f t="shared" si="40"/>
        <v>11</v>
      </c>
      <c r="D686" s="4">
        <f t="shared" si="41"/>
        <v>2017</v>
      </c>
      <c r="E686">
        <f>SUMIFS(raw!$D$3:$D$3456,raw!$B$3:$B$3456,"="&amp;intermediate!$B686,raw!$C$3:$C$3456,"="&amp;intermediate!E$1)</f>
        <v>2.4</v>
      </c>
      <c r="F686">
        <f>SUMIFS(raw!$D$3:$D$3456,raw!$B$3:$B$3456,"="&amp;intermediate!$B686,raw!$C$3:$C$3456,"="&amp;intermediate!F$1)</f>
        <v>2.8</v>
      </c>
      <c r="G686">
        <f t="shared" si="42"/>
        <v>5.1999999999999993</v>
      </c>
    </row>
    <row r="687" spans="2:7" x14ac:dyDescent="0.25">
      <c r="B687" s="3">
        <f t="shared" si="43"/>
        <v>43055</v>
      </c>
      <c r="C687" s="4">
        <f t="shared" si="40"/>
        <v>11</v>
      </c>
      <c r="D687" s="4">
        <f t="shared" si="41"/>
        <v>2017</v>
      </c>
      <c r="E687">
        <f>SUMIFS(raw!$D$3:$D$3456,raw!$B$3:$B$3456,"="&amp;intermediate!$B687,raw!$C$3:$C$3456,"="&amp;intermediate!E$1)</f>
        <v>2.2000000000000002</v>
      </c>
      <c r="F687">
        <f>SUMIFS(raw!$D$3:$D$3456,raw!$B$3:$B$3456,"="&amp;intermediate!$B687,raw!$C$3:$C$3456,"="&amp;intermediate!F$1)</f>
        <v>2.6</v>
      </c>
      <c r="G687">
        <f t="shared" si="42"/>
        <v>4.8000000000000007</v>
      </c>
    </row>
    <row r="688" spans="2:7" x14ac:dyDescent="0.25">
      <c r="B688" s="3">
        <f t="shared" si="43"/>
        <v>43056</v>
      </c>
      <c r="C688" s="4">
        <f t="shared" si="40"/>
        <v>11</v>
      </c>
      <c r="D688" s="4">
        <f t="shared" si="41"/>
        <v>2017</v>
      </c>
      <c r="E688">
        <f>SUMIFS(raw!$D$3:$D$3456,raw!$B$3:$B$3456,"="&amp;intermediate!$B688,raw!$C$3:$C$3456,"="&amp;intermediate!E$1)</f>
        <v>2.2999999999999998</v>
      </c>
      <c r="F688">
        <f>SUMIFS(raw!$D$3:$D$3456,raw!$B$3:$B$3456,"="&amp;intermediate!$B688,raw!$C$3:$C$3456,"="&amp;intermediate!F$1)</f>
        <v>2.6</v>
      </c>
      <c r="G688">
        <f t="shared" si="42"/>
        <v>4.9000000000000004</v>
      </c>
    </row>
    <row r="689" spans="2:7" x14ac:dyDescent="0.25">
      <c r="B689" s="3">
        <f t="shared" si="43"/>
        <v>43057</v>
      </c>
      <c r="C689" s="4">
        <f t="shared" si="40"/>
        <v>11</v>
      </c>
      <c r="D689" s="4">
        <f t="shared" si="41"/>
        <v>2017</v>
      </c>
      <c r="E689">
        <f>SUMIFS(raw!$D$3:$D$3456,raw!$B$3:$B$3456,"="&amp;intermediate!$B689,raw!$C$3:$C$3456,"="&amp;intermediate!E$1)</f>
        <v>2.1</v>
      </c>
      <c r="F689">
        <f>SUMIFS(raw!$D$3:$D$3456,raw!$B$3:$B$3456,"="&amp;intermediate!$B689,raw!$C$3:$C$3456,"="&amp;intermediate!F$1)</f>
        <v>2.5</v>
      </c>
      <c r="G689">
        <f t="shared" si="42"/>
        <v>4.5999999999999996</v>
      </c>
    </row>
    <row r="690" spans="2:7" x14ac:dyDescent="0.25">
      <c r="B690" s="3">
        <f t="shared" si="43"/>
        <v>43058</v>
      </c>
      <c r="C690" s="4">
        <f t="shared" si="40"/>
        <v>11</v>
      </c>
      <c r="D690" s="4">
        <f t="shared" si="41"/>
        <v>2017</v>
      </c>
      <c r="E690">
        <f>SUMIFS(raw!$D$3:$D$3456,raw!$B$3:$B$3456,"="&amp;intermediate!$B690,raw!$C$3:$C$3456,"="&amp;intermediate!E$1)</f>
        <v>2.1</v>
      </c>
      <c r="F690">
        <f>SUMIFS(raw!$D$3:$D$3456,raw!$B$3:$B$3456,"="&amp;intermediate!$B690,raw!$C$3:$C$3456,"="&amp;intermediate!F$1)</f>
        <v>2.2999999999999998</v>
      </c>
      <c r="G690">
        <f t="shared" si="42"/>
        <v>4.4000000000000004</v>
      </c>
    </row>
    <row r="691" spans="2:7" x14ac:dyDescent="0.25">
      <c r="B691" s="3">
        <f t="shared" si="43"/>
        <v>43059</v>
      </c>
      <c r="C691" s="4">
        <f t="shared" si="40"/>
        <v>11</v>
      </c>
      <c r="D691" s="4">
        <f t="shared" si="41"/>
        <v>2017</v>
      </c>
      <c r="E691">
        <f>SUMIFS(raw!$D$3:$D$3456,raw!$B$3:$B$3456,"="&amp;intermediate!$B691,raw!$C$3:$C$3456,"="&amp;intermediate!E$1)</f>
        <v>2.1</v>
      </c>
      <c r="F691">
        <f>SUMIFS(raw!$D$3:$D$3456,raw!$B$3:$B$3456,"="&amp;intermediate!$B691,raw!$C$3:$C$3456,"="&amp;intermediate!F$1)</f>
        <v>2.2999999999999998</v>
      </c>
      <c r="G691">
        <f t="shared" si="42"/>
        <v>4.4000000000000004</v>
      </c>
    </row>
    <row r="692" spans="2:7" x14ac:dyDescent="0.25">
      <c r="B692" s="3">
        <f t="shared" si="43"/>
        <v>43060</v>
      </c>
      <c r="C692" s="4">
        <f t="shared" si="40"/>
        <v>11</v>
      </c>
      <c r="D692" s="4">
        <f t="shared" si="41"/>
        <v>2017</v>
      </c>
      <c r="E692">
        <f>SUMIFS(raw!$D$3:$D$3456,raw!$B$3:$B$3456,"="&amp;intermediate!$B692,raw!$C$3:$C$3456,"="&amp;intermediate!E$1)</f>
        <v>2.2000000000000002</v>
      </c>
      <c r="F692">
        <f>SUMIFS(raw!$D$3:$D$3456,raw!$B$3:$B$3456,"="&amp;intermediate!$B692,raw!$C$3:$C$3456,"="&amp;intermediate!F$1)</f>
        <v>2.7</v>
      </c>
      <c r="G692">
        <f t="shared" si="42"/>
        <v>4.9000000000000004</v>
      </c>
    </row>
    <row r="693" spans="2:7" x14ac:dyDescent="0.25">
      <c r="B693" s="3">
        <f t="shared" si="43"/>
        <v>43061</v>
      </c>
      <c r="C693" s="4">
        <f t="shared" si="40"/>
        <v>11</v>
      </c>
      <c r="D693" s="4">
        <f t="shared" si="41"/>
        <v>2017</v>
      </c>
      <c r="E693">
        <f>SUMIFS(raw!$D$3:$D$3456,raw!$B$3:$B$3456,"="&amp;intermediate!$B693,raw!$C$3:$C$3456,"="&amp;intermediate!E$1)</f>
        <v>2.1</v>
      </c>
      <c r="F693">
        <f>SUMIFS(raw!$D$3:$D$3456,raw!$B$3:$B$3456,"="&amp;intermediate!$B693,raw!$C$3:$C$3456,"="&amp;intermediate!F$1)</f>
        <v>2.5</v>
      </c>
      <c r="G693">
        <f t="shared" si="42"/>
        <v>4.5999999999999996</v>
      </c>
    </row>
    <row r="694" spans="2:7" x14ac:dyDescent="0.25">
      <c r="B694" s="3">
        <f t="shared" si="43"/>
        <v>43062</v>
      </c>
      <c r="C694" s="4">
        <f t="shared" si="40"/>
        <v>11</v>
      </c>
      <c r="D694" s="4">
        <f t="shared" si="41"/>
        <v>2017</v>
      </c>
      <c r="E694">
        <f>SUMIFS(raw!$D$3:$D$3456,raw!$B$3:$B$3456,"="&amp;intermediate!$B694,raw!$C$3:$C$3456,"="&amp;intermediate!E$1)</f>
        <v>2.2000000000000002</v>
      </c>
      <c r="F694">
        <f>SUMIFS(raw!$D$3:$D$3456,raw!$B$3:$B$3456,"="&amp;intermediate!$B694,raw!$C$3:$C$3456,"="&amp;intermediate!F$1)</f>
        <v>2.6</v>
      </c>
      <c r="G694">
        <f t="shared" si="42"/>
        <v>4.8000000000000007</v>
      </c>
    </row>
    <row r="695" spans="2:7" x14ac:dyDescent="0.25">
      <c r="B695" s="3">
        <f t="shared" si="43"/>
        <v>43063</v>
      </c>
      <c r="C695" s="4">
        <f t="shared" si="40"/>
        <v>11</v>
      </c>
      <c r="D695" s="4">
        <f t="shared" si="41"/>
        <v>2017</v>
      </c>
      <c r="E695">
        <f>SUMIFS(raw!$D$3:$D$3456,raw!$B$3:$B$3456,"="&amp;intermediate!$B695,raw!$C$3:$C$3456,"="&amp;intermediate!E$1)</f>
        <v>2.1</v>
      </c>
      <c r="F695">
        <f>SUMIFS(raw!$D$3:$D$3456,raw!$B$3:$B$3456,"="&amp;intermediate!$B695,raw!$C$3:$C$3456,"="&amp;intermediate!F$1)</f>
        <v>2.4</v>
      </c>
      <c r="G695">
        <f t="shared" si="42"/>
        <v>4.5</v>
      </c>
    </row>
    <row r="696" spans="2:7" x14ac:dyDescent="0.25">
      <c r="B696" s="3">
        <f t="shared" si="43"/>
        <v>43064</v>
      </c>
      <c r="C696" s="4">
        <f t="shared" si="40"/>
        <v>11</v>
      </c>
      <c r="D696" s="4">
        <f t="shared" si="41"/>
        <v>2017</v>
      </c>
      <c r="E696">
        <f>SUMIFS(raw!$D$3:$D$3456,raw!$B$3:$B$3456,"="&amp;intermediate!$B696,raw!$C$3:$C$3456,"="&amp;intermediate!E$1)</f>
        <v>2.2000000000000002</v>
      </c>
      <c r="F696">
        <f>SUMIFS(raw!$D$3:$D$3456,raw!$B$3:$B$3456,"="&amp;intermediate!$B696,raw!$C$3:$C$3456,"="&amp;intermediate!F$1)</f>
        <v>2.5</v>
      </c>
      <c r="G696">
        <f t="shared" si="42"/>
        <v>4.7</v>
      </c>
    </row>
    <row r="697" spans="2:7" x14ac:dyDescent="0.25">
      <c r="B697" s="3">
        <f t="shared" si="43"/>
        <v>43065</v>
      </c>
      <c r="C697" s="4">
        <f t="shared" si="40"/>
        <v>11</v>
      </c>
      <c r="D697" s="4">
        <f t="shared" si="41"/>
        <v>2017</v>
      </c>
      <c r="E697">
        <f>SUMIFS(raw!$D$3:$D$3456,raw!$B$3:$B$3456,"="&amp;intermediate!$B697,raw!$C$3:$C$3456,"="&amp;intermediate!E$1)</f>
        <v>2.2000000000000002</v>
      </c>
      <c r="F697">
        <f>SUMIFS(raw!$D$3:$D$3456,raw!$B$3:$B$3456,"="&amp;intermediate!$B697,raw!$C$3:$C$3456,"="&amp;intermediate!F$1)</f>
        <v>2.5</v>
      </c>
      <c r="G697">
        <f t="shared" si="42"/>
        <v>4.7</v>
      </c>
    </row>
    <row r="698" spans="2:7" x14ac:dyDescent="0.25">
      <c r="B698" s="3">
        <f t="shared" si="43"/>
        <v>43066</v>
      </c>
      <c r="C698" s="4">
        <f t="shared" si="40"/>
        <v>11</v>
      </c>
      <c r="D698" s="4">
        <f t="shared" si="41"/>
        <v>2017</v>
      </c>
      <c r="E698">
        <f>SUMIFS(raw!$D$3:$D$3456,raw!$B$3:$B$3456,"="&amp;intermediate!$B698,raw!$C$3:$C$3456,"="&amp;intermediate!E$1)</f>
        <v>2.1</v>
      </c>
      <c r="F698">
        <f>SUMIFS(raw!$D$3:$D$3456,raw!$B$3:$B$3456,"="&amp;intermediate!$B698,raw!$C$3:$C$3456,"="&amp;intermediate!F$1)</f>
        <v>2.4</v>
      </c>
      <c r="G698">
        <f t="shared" si="42"/>
        <v>4.5</v>
      </c>
    </row>
    <row r="699" spans="2:7" x14ac:dyDescent="0.25">
      <c r="B699" s="3">
        <f t="shared" si="43"/>
        <v>43067</v>
      </c>
      <c r="C699" s="4">
        <f t="shared" si="40"/>
        <v>11</v>
      </c>
      <c r="D699" s="4">
        <f t="shared" si="41"/>
        <v>2017</v>
      </c>
      <c r="E699">
        <f>SUMIFS(raw!$D$3:$D$3456,raw!$B$3:$B$3456,"="&amp;intermediate!$B699,raw!$C$3:$C$3456,"="&amp;intermediate!E$1)</f>
        <v>2.1</v>
      </c>
      <c r="F699">
        <f>SUMIFS(raw!$D$3:$D$3456,raw!$B$3:$B$3456,"="&amp;intermediate!$B699,raw!$C$3:$C$3456,"="&amp;intermediate!F$1)</f>
        <v>2.4</v>
      </c>
      <c r="G699">
        <f t="shared" si="42"/>
        <v>4.5</v>
      </c>
    </row>
    <row r="700" spans="2:7" x14ac:dyDescent="0.25">
      <c r="B700" s="3">
        <f t="shared" si="43"/>
        <v>43068</v>
      </c>
      <c r="C700" s="4">
        <f t="shared" si="40"/>
        <v>11</v>
      </c>
      <c r="D700" s="4">
        <f t="shared" si="41"/>
        <v>2017</v>
      </c>
      <c r="E700">
        <f>SUMIFS(raw!$D$3:$D$3456,raw!$B$3:$B$3456,"="&amp;intermediate!$B700,raw!$C$3:$C$3456,"="&amp;intermediate!E$1)</f>
        <v>2</v>
      </c>
      <c r="F700">
        <f>SUMIFS(raw!$D$3:$D$3456,raw!$B$3:$B$3456,"="&amp;intermediate!$B700,raw!$C$3:$C$3456,"="&amp;intermediate!F$1)</f>
        <v>2.2999999999999998</v>
      </c>
      <c r="G700">
        <f t="shared" si="42"/>
        <v>4.3</v>
      </c>
    </row>
    <row r="701" spans="2:7" x14ac:dyDescent="0.25">
      <c r="B701" s="3">
        <f t="shared" si="43"/>
        <v>43069</v>
      </c>
      <c r="C701" s="4">
        <f t="shared" si="40"/>
        <v>11</v>
      </c>
      <c r="D701" s="4">
        <f t="shared" si="41"/>
        <v>2017</v>
      </c>
      <c r="E701">
        <f>SUMIFS(raw!$D$3:$D$3456,raw!$B$3:$B$3456,"="&amp;intermediate!$B701,raw!$C$3:$C$3456,"="&amp;intermediate!E$1)</f>
        <v>2</v>
      </c>
      <c r="F701">
        <f>SUMIFS(raw!$D$3:$D$3456,raw!$B$3:$B$3456,"="&amp;intermediate!$B701,raw!$C$3:$C$3456,"="&amp;intermediate!F$1)</f>
        <v>2.4</v>
      </c>
      <c r="G701">
        <f t="shared" si="42"/>
        <v>4.4000000000000004</v>
      </c>
    </row>
    <row r="702" spans="2:7" x14ac:dyDescent="0.25">
      <c r="B702" s="3">
        <f t="shared" si="43"/>
        <v>43070</v>
      </c>
      <c r="C702" s="4">
        <f t="shared" si="40"/>
        <v>12</v>
      </c>
      <c r="D702" s="4">
        <f t="shared" si="41"/>
        <v>2017</v>
      </c>
      <c r="E702">
        <f>SUMIFS(raw!$D$3:$D$3456,raw!$B$3:$B$3456,"="&amp;intermediate!$B702,raw!$C$3:$C$3456,"="&amp;intermediate!E$1)</f>
        <v>2</v>
      </c>
      <c r="F702">
        <f>SUMIFS(raw!$D$3:$D$3456,raw!$B$3:$B$3456,"="&amp;intermediate!$B702,raw!$C$3:$C$3456,"="&amp;intermediate!F$1)</f>
        <v>2.2999999999999998</v>
      </c>
      <c r="G702">
        <f t="shared" si="42"/>
        <v>4.3</v>
      </c>
    </row>
    <row r="703" spans="2:7" x14ac:dyDescent="0.25">
      <c r="B703" s="3">
        <f t="shared" si="43"/>
        <v>43071</v>
      </c>
      <c r="C703" s="4">
        <f t="shared" si="40"/>
        <v>12</v>
      </c>
      <c r="D703" s="4">
        <f t="shared" si="41"/>
        <v>2017</v>
      </c>
      <c r="E703">
        <f>SUMIFS(raw!$D$3:$D$3456,raw!$B$3:$B$3456,"="&amp;intermediate!$B703,raw!$C$3:$C$3456,"="&amp;intermediate!E$1)</f>
        <v>2</v>
      </c>
      <c r="F703">
        <f>SUMIFS(raw!$D$3:$D$3456,raw!$B$3:$B$3456,"="&amp;intermediate!$B703,raw!$C$3:$C$3456,"="&amp;intermediate!F$1)</f>
        <v>2.4</v>
      </c>
      <c r="G703">
        <f t="shared" si="42"/>
        <v>4.4000000000000004</v>
      </c>
    </row>
    <row r="704" spans="2:7" x14ac:dyDescent="0.25">
      <c r="B704" s="3">
        <f t="shared" si="43"/>
        <v>43072</v>
      </c>
      <c r="C704" s="4">
        <f t="shared" si="40"/>
        <v>12</v>
      </c>
      <c r="D704" s="4">
        <f t="shared" si="41"/>
        <v>2017</v>
      </c>
      <c r="E704">
        <f>SUMIFS(raw!$D$3:$D$3456,raw!$B$3:$B$3456,"="&amp;intermediate!$B704,raw!$C$3:$C$3456,"="&amp;intermediate!E$1)</f>
        <v>2.2000000000000002</v>
      </c>
      <c r="F704">
        <f>SUMIFS(raw!$D$3:$D$3456,raw!$B$3:$B$3456,"="&amp;intermediate!$B704,raw!$C$3:$C$3456,"="&amp;intermediate!F$1)</f>
        <v>2.6</v>
      </c>
      <c r="G704">
        <f t="shared" si="42"/>
        <v>4.8000000000000007</v>
      </c>
    </row>
    <row r="705" spans="2:7" x14ac:dyDescent="0.25">
      <c r="B705" s="3">
        <f t="shared" si="43"/>
        <v>43073</v>
      </c>
      <c r="C705" s="4">
        <f t="shared" si="40"/>
        <v>12</v>
      </c>
      <c r="D705" s="4">
        <f t="shared" si="41"/>
        <v>2017</v>
      </c>
      <c r="E705">
        <f>SUMIFS(raw!$D$3:$D$3456,raw!$B$3:$B$3456,"="&amp;intermediate!$B705,raw!$C$3:$C$3456,"="&amp;intermediate!E$1)</f>
        <v>1.3</v>
      </c>
      <c r="F705">
        <f>SUMIFS(raw!$D$3:$D$3456,raw!$B$3:$B$3456,"="&amp;intermediate!$B705,raw!$C$3:$C$3456,"="&amp;intermediate!F$1)</f>
        <v>1.5</v>
      </c>
      <c r="G705">
        <f t="shared" si="42"/>
        <v>2.8</v>
      </c>
    </row>
    <row r="706" spans="2:7" x14ac:dyDescent="0.25">
      <c r="B706" s="3">
        <f t="shared" si="43"/>
        <v>43074</v>
      </c>
      <c r="C706" s="4">
        <f t="shared" si="40"/>
        <v>12</v>
      </c>
      <c r="D706" s="4">
        <f t="shared" si="41"/>
        <v>2017</v>
      </c>
      <c r="E706">
        <f>SUMIFS(raw!$D$3:$D$3456,raw!$B$3:$B$3456,"="&amp;intermediate!$B706,raw!$C$3:$C$3456,"="&amp;intermediate!E$1)</f>
        <v>2.8</v>
      </c>
      <c r="F706">
        <f>SUMIFS(raw!$D$3:$D$3456,raw!$B$3:$B$3456,"="&amp;intermediate!$B706,raw!$C$3:$C$3456,"="&amp;intermediate!F$1)</f>
        <v>3</v>
      </c>
      <c r="G706">
        <f t="shared" si="42"/>
        <v>5.8</v>
      </c>
    </row>
    <row r="707" spans="2:7" x14ac:dyDescent="0.25">
      <c r="B707" s="3">
        <f t="shared" si="43"/>
        <v>43075</v>
      </c>
      <c r="C707" s="4">
        <f t="shared" ref="C707:C770" si="44">MONTH(B707)</f>
        <v>12</v>
      </c>
      <c r="D707" s="4">
        <f t="shared" ref="D707:D770" si="45">YEAR(B707)</f>
        <v>2017</v>
      </c>
      <c r="E707">
        <f>SUMIFS(raw!$D$3:$D$3456,raw!$B$3:$B$3456,"="&amp;intermediate!$B707,raw!$C$3:$C$3456,"="&amp;intermediate!E$1)</f>
        <v>19.8</v>
      </c>
      <c r="F707">
        <f>SUMIFS(raw!$D$3:$D$3456,raw!$B$3:$B$3456,"="&amp;intermediate!$B707,raw!$C$3:$C$3456,"="&amp;intermediate!F$1)</f>
        <v>19.8</v>
      </c>
      <c r="G707">
        <f t="shared" ref="G707:G770" si="46">E707+F707</f>
        <v>39.6</v>
      </c>
    </row>
    <row r="708" spans="2:7" x14ac:dyDescent="0.25">
      <c r="B708" s="3">
        <f t="shared" ref="B708:B771" si="47">B707+1</f>
        <v>43076</v>
      </c>
      <c r="C708" s="4">
        <f t="shared" si="44"/>
        <v>12</v>
      </c>
      <c r="D708" s="4">
        <f t="shared" si="45"/>
        <v>2017</v>
      </c>
      <c r="E708">
        <f>SUMIFS(raw!$D$3:$D$3456,raw!$B$3:$B$3456,"="&amp;intermediate!$B708,raw!$C$3:$C$3456,"="&amp;intermediate!E$1)</f>
        <v>4.4000000000000004</v>
      </c>
      <c r="F708">
        <f>SUMIFS(raw!$D$3:$D$3456,raw!$B$3:$B$3456,"="&amp;intermediate!$B708,raw!$C$3:$C$3456,"="&amp;intermediate!F$1)</f>
        <v>5.2</v>
      </c>
      <c r="G708">
        <f t="shared" si="46"/>
        <v>9.6000000000000014</v>
      </c>
    </row>
    <row r="709" spans="2:7" x14ac:dyDescent="0.25">
      <c r="B709" s="3">
        <f t="shared" si="47"/>
        <v>43077</v>
      </c>
      <c r="C709" s="4">
        <f t="shared" si="44"/>
        <v>12</v>
      </c>
      <c r="D709" s="4">
        <f t="shared" si="45"/>
        <v>2017</v>
      </c>
      <c r="E709">
        <f>SUMIFS(raw!$D$3:$D$3456,raw!$B$3:$B$3456,"="&amp;intermediate!$B709,raw!$C$3:$C$3456,"="&amp;intermediate!E$1)</f>
        <v>2.5</v>
      </c>
      <c r="F709">
        <f>SUMIFS(raw!$D$3:$D$3456,raw!$B$3:$B$3456,"="&amp;intermediate!$B709,raw!$C$3:$C$3456,"="&amp;intermediate!F$1)</f>
        <v>3</v>
      </c>
      <c r="G709">
        <f t="shared" si="46"/>
        <v>5.5</v>
      </c>
    </row>
    <row r="710" spans="2:7" x14ac:dyDescent="0.25">
      <c r="B710" s="3">
        <f t="shared" si="47"/>
        <v>43078</v>
      </c>
      <c r="C710" s="4">
        <f t="shared" si="44"/>
        <v>12</v>
      </c>
      <c r="D710" s="4">
        <f t="shared" si="45"/>
        <v>2017</v>
      </c>
      <c r="E710">
        <f>SUMIFS(raw!$D$3:$D$3456,raw!$B$3:$B$3456,"="&amp;intermediate!$B710,raw!$C$3:$C$3456,"="&amp;intermediate!E$1)</f>
        <v>9.6999999999999993</v>
      </c>
      <c r="F710">
        <f>SUMIFS(raw!$D$3:$D$3456,raw!$B$3:$B$3456,"="&amp;intermediate!$B710,raw!$C$3:$C$3456,"="&amp;intermediate!F$1)</f>
        <v>12.1</v>
      </c>
      <c r="G710">
        <f t="shared" si="46"/>
        <v>21.799999999999997</v>
      </c>
    </row>
    <row r="711" spans="2:7" x14ac:dyDescent="0.25">
      <c r="B711" s="3">
        <f t="shared" si="47"/>
        <v>43079</v>
      </c>
      <c r="C711" s="4">
        <f t="shared" si="44"/>
        <v>12</v>
      </c>
      <c r="D711" s="4">
        <f t="shared" si="45"/>
        <v>2017</v>
      </c>
      <c r="E711">
        <f>SUMIFS(raw!$D$3:$D$3456,raw!$B$3:$B$3456,"="&amp;intermediate!$B711,raw!$C$3:$C$3456,"="&amp;intermediate!E$1)</f>
        <v>13</v>
      </c>
      <c r="F711">
        <f>SUMIFS(raw!$D$3:$D$3456,raw!$B$3:$B$3456,"="&amp;intermediate!$B711,raw!$C$3:$C$3456,"="&amp;intermediate!F$1)</f>
        <v>6.4</v>
      </c>
      <c r="G711">
        <f t="shared" si="46"/>
        <v>19.399999999999999</v>
      </c>
    </row>
    <row r="712" spans="2:7" x14ac:dyDescent="0.25">
      <c r="B712" s="3">
        <f t="shared" si="47"/>
        <v>43080</v>
      </c>
      <c r="C712" s="4">
        <f t="shared" si="44"/>
        <v>12</v>
      </c>
      <c r="D712" s="4">
        <f t="shared" si="45"/>
        <v>2017</v>
      </c>
      <c r="E712">
        <f>SUMIFS(raw!$D$3:$D$3456,raw!$B$3:$B$3456,"="&amp;intermediate!$B712,raw!$C$3:$C$3456,"="&amp;intermediate!E$1)</f>
        <v>6.1</v>
      </c>
      <c r="F712">
        <f>SUMIFS(raw!$D$3:$D$3456,raw!$B$3:$B$3456,"="&amp;intermediate!$B712,raw!$C$3:$C$3456,"="&amp;intermediate!F$1)</f>
        <v>6.5</v>
      </c>
      <c r="G712">
        <f t="shared" si="46"/>
        <v>12.6</v>
      </c>
    </row>
    <row r="713" spans="2:7" x14ac:dyDescent="0.25">
      <c r="B713" s="3">
        <f t="shared" si="47"/>
        <v>43081</v>
      </c>
      <c r="C713" s="4">
        <f t="shared" si="44"/>
        <v>12</v>
      </c>
      <c r="D713" s="4">
        <f t="shared" si="45"/>
        <v>2017</v>
      </c>
      <c r="E713">
        <f>SUMIFS(raw!$D$3:$D$3456,raw!$B$3:$B$3456,"="&amp;intermediate!$B713,raw!$C$3:$C$3456,"="&amp;intermediate!E$1)</f>
        <v>5.2</v>
      </c>
      <c r="F713">
        <f>SUMIFS(raw!$D$3:$D$3456,raw!$B$3:$B$3456,"="&amp;intermediate!$B713,raw!$C$3:$C$3456,"="&amp;intermediate!F$1)</f>
        <v>6.1</v>
      </c>
      <c r="G713">
        <f t="shared" si="46"/>
        <v>11.3</v>
      </c>
    </row>
    <row r="714" spans="2:7" x14ac:dyDescent="0.25">
      <c r="B714" s="3">
        <f t="shared" si="47"/>
        <v>43082</v>
      </c>
      <c r="C714" s="4">
        <f t="shared" si="44"/>
        <v>12</v>
      </c>
      <c r="D714" s="4">
        <f t="shared" si="45"/>
        <v>2017</v>
      </c>
      <c r="E714">
        <f>SUMIFS(raw!$D$3:$D$3456,raw!$B$3:$B$3456,"="&amp;intermediate!$B714,raw!$C$3:$C$3456,"="&amp;intermediate!E$1)</f>
        <v>4.4000000000000004</v>
      </c>
      <c r="F714">
        <f>SUMIFS(raw!$D$3:$D$3456,raw!$B$3:$B$3456,"="&amp;intermediate!$B714,raw!$C$3:$C$3456,"="&amp;intermediate!F$1)</f>
        <v>5.2</v>
      </c>
      <c r="G714">
        <f t="shared" si="46"/>
        <v>9.6000000000000014</v>
      </c>
    </row>
    <row r="715" spans="2:7" x14ac:dyDescent="0.25">
      <c r="B715" s="3">
        <f t="shared" si="47"/>
        <v>43083</v>
      </c>
      <c r="C715" s="4">
        <f t="shared" si="44"/>
        <v>12</v>
      </c>
      <c r="D715" s="4">
        <f t="shared" si="45"/>
        <v>2017</v>
      </c>
      <c r="E715">
        <f>SUMIFS(raw!$D$3:$D$3456,raw!$B$3:$B$3456,"="&amp;intermediate!$B715,raw!$C$3:$C$3456,"="&amp;intermediate!E$1)</f>
        <v>4</v>
      </c>
      <c r="F715">
        <f>SUMIFS(raw!$D$3:$D$3456,raw!$B$3:$B$3456,"="&amp;intermediate!$B715,raw!$C$3:$C$3456,"="&amp;intermediate!F$1)</f>
        <v>4.9000000000000004</v>
      </c>
      <c r="G715">
        <f t="shared" si="46"/>
        <v>8.9</v>
      </c>
    </row>
    <row r="716" spans="2:7" x14ac:dyDescent="0.25">
      <c r="B716" s="3">
        <f t="shared" si="47"/>
        <v>43084</v>
      </c>
      <c r="C716" s="4">
        <f t="shared" si="44"/>
        <v>12</v>
      </c>
      <c r="D716" s="4">
        <f t="shared" si="45"/>
        <v>2017</v>
      </c>
      <c r="E716">
        <f>SUMIFS(raw!$D$3:$D$3456,raw!$B$3:$B$3456,"="&amp;intermediate!$B716,raw!$C$3:$C$3456,"="&amp;intermediate!E$1)</f>
        <v>2.4</v>
      </c>
      <c r="F716">
        <f>SUMIFS(raw!$D$3:$D$3456,raw!$B$3:$B$3456,"="&amp;intermediate!$B716,raw!$C$3:$C$3456,"="&amp;intermediate!F$1)</f>
        <v>2.9</v>
      </c>
      <c r="G716">
        <f t="shared" si="46"/>
        <v>5.3</v>
      </c>
    </row>
    <row r="717" spans="2:7" x14ac:dyDescent="0.25">
      <c r="B717" s="3">
        <f t="shared" si="47"/>
        <v>43085</v>
      </c>
      <c r="C717" s="4">
        <f t="shared" si="44"/>
        <v>12</v>
      </c>
      <c r="D717" s="4">
        <f t="shared" si="45"/>
        <v>2017</v>
      </c>
      <c r="E717">
        <f>SUMIFS(raw!$D$3:$D$3456,raw!$B$3:$B$3456,"="&amp;intermediate!$B717,raw!$C$3:$C$3456,"="&amp;intermediate!E$1)</f>
        <v>4</v>
      </c>
      <c r="F717">
        <f>SUMIFS(raw!$D$3:$D$3456,raw!$B$3:$B$3456,"="&amp;intermediate!$B717,raw!$C$3:$C$3456,"="&amp;intermediate!F$1)</f>
        <v>4.9000000000000004</v>
      </c>
      <c r="G717">
        <f t="shared" si="46"/>
        <v>8.9</v>
      </c>
    </row>
    <row r="718" spans="2:7" x14ac:dyDescent="0.25">
      <c r="B718" s="3">
        <f t="shared" si="47"/>
        <v>43086</v>
      </c>
      <c r="C718" s="4">
        <f t="shared" si="44"/>
        <v>12</v>
      </c>
      <c r="D718" s="4">
        <f t="shared" si="45"/>
        <v>2017</v>
      </c>
      <c r="E718">
        <f>SUMIFS(raw!$D$3:$D$3456,raw!$B$3:$B$3456,"="&amp;intermediate!$B718,raw!$C$3:$C$3456,"="&amp;intermediate!E$1)</f>
        <v>4</v>
      </c>
      <c r="F718">
        <f>SUMIFS(raw!$D$3:$D$3456,raw!$B$3:$B$3456,"="&amp;intermediate!$B718,raw!$C$3:$C$3456,"="&amp;intermediate!F$1)</f>
        <v>4.9000000000000004</v>
      </c>
      <c r="G718">
        <f t="shared" si="46"/>
        <v>8.9</v>
      </c>
    </row>
    <row r="719" spans="2:7" x14ac:dyDescent="0.25">
      <c r="B719" s="3">
        <f t="shared" si="47"/>
        <v>43087</v>
      </c>
      <c r="C719" s="4">
        <f t="shared" si="44"/>
        <v>12</v>
      </c>
      <c r="D719" s="4">
        <f t="shared" si="45"/>
        <v>2017</v>
      </c>
      <c r="E719">
        <f>SUMIFS(raw!$D$3:$D$3456,raw!$B$3:$B$3456,"="&amp;intermediate!$B719,raw!$C$3:$C$3456,"="&amp;intermediate!E$1)</f>
        <v>4</v>
      </c>
      <c r="F719">
        <f>SUMIFS(raw!$D$3:$D$3456,raw!$B$3:$B$3456,"="&amp;intermediate!$B719,raw!$C$3:$C$3456,"="&amp;intermediate!F$1)</f>
        <v>4.9000000000000004</v>
      </c>
      <c r="G719">
        <f t="shared" si="46"/>
        <v>8.9</v>
      </c>
    </row>
    <row r="720" spans="2:7" x14ac:dyDescent="0.25">
      <c r="B720" s="3">
        <f t="shared" si="47"/>
        <v>43088</v>
      </c>
      <c r="C720" s="4">
        <f t="shared" si="44"/>
        <v>12</v>
      </c>
      <c r="D720" s="4">
        <f t="shared" si="45"/>
        <v>2017</v>
      </c>
      <c r="E720">
        <f>SUMIFS(raw!$D$3:$D$3456,raw!$B$3:$B$3456,"="&amp;intermediate!$B720,raw!$C$3:$C$3456,"="&amp;intermediate!E$1)</f>
        <v>3.6</v>
      </c>
      <c r="F720">
        <f>SUMIFS(raw!$D$3:$D$3456,raw!$B$3:$B$3456,"="&amp;intermediate!$B720,raw!$C$3:$C$3456,"="&amp;intermediate!F$1)</f>
        <v>4.0999999999999996</v>
      </c>
      <c r="G720">
        <f t="shared" si="46"/>
        <v>7.6999999999999993</v>
      </c>
    </row>
    <row r="721" spans="2:7" x14ac:dyDescent="0.25">
      <c r="B721" s="3">
        <f t="shared" si="47"/>
        <v>43089</v>
      </c>
      <c r="C721" s="4">
        <f t="shared" si="44"/>
        <v>12</v>
      </c>
      <c r="D721" s="4">
        <f t="shared" si="45"/>
        <v>2017</v>
      </c>
      <c r="E721">
        <f>SUMIFS(raw!$D$3:$D$3456,raw!$B$3:$B$3456,"="&amp;intermediate!$B721,raw!$C$3:$C$3456,"="&amp;intermediate!E$1)</f>
        <v>3.4</v>
      </c>
      <c r="F721">
        <f>SUMIFS(raw!$D$3:$D$3456,raw!$B$3:$B$3456,"="&amp;intermediate!$B721,raw!$C$3:$C$3456,"="&amp;intermediate!F$1)</f>
        <v>4.0999999999999996</v>
      </c>
      <c r="G721">
        <f t="shared" si="46"/>
        <v>7.5</v>
      </c>
    </row>
    <row r="722" spans="2:7" x14ac:dyDescent="0.25">
      <c r="B722" s="3">
        <f t="shared" si="47"/>
        <v>43090</v>
      </c>
      <c r="C722" s="4">
        <f t="shared" si="44"/>
        <v>12</v>
      </c>
      <c r="D722" s="4">
        <f t="shared" si="45"/>
        <v>2017</v>
      </c>
      <c r="E722">
        <f>SUMIFS(raw!$D$3:$D$3456,raw!$B$3:$B$3456,"="&amp;intermediate!$B722,raw!$C$3:$C$3456,"="&amp;intermediate!E$1)</f>
        <v>4.9000000000000004</v>
      </c>
      <c r="F722">
        <f>SUMIFS(raw!$D$3:$D$3456,raw!$B$3:$B$3456,"="&amp;intermediate!$B722,raw!$C$3:$C$3456,"="&amp;intermediate!F$1)</f>
        <v>6.1</v>
      </c>
      <c r="G722">
        <f t="shared" si="46"/>
        <v>11</v>
      </c>
    </row>
    <row r="723" spans="2:7" x14ac:dyDescent="0.25">
      <c r="B723" s="3">
        <f t="shared" si="47"/>
        <v>43091</v>
      </c>
      <c r="C723" s="4">
        <f t="shared" si="44"/>
        <v>12</v>
      </c>
      <c r="D723" s="4">
        <f t="shared" si="45"/>
        <v>2017</v>
      </c>
      <c r="E723">
        <f>SUMIFS(raw!$D$3:$D$3456,raw!$B$3:$B$3456,"="&amp;intermediate!$B723,raw!$C$3:$C$3456,"="&amp;intermediate!E$1)</f>
        <v>4.7</v>
      </c>
      <c r="F723">
        <f>SUMIFS(raw!$D$3:$D$3456,raw!$B$3:$B$3456,"="&amp;intermediate!$B723,raw!$C$3:$C$3456,"="&amp;intermediate!F$1)</f>
        <v>5.7</v>
      </c>
      <c r="G723">
        <f t="shared" si="46"/>
        <v>10.4</v>
      </c>
    </row>
    <row r="724" spans="2:7" x14ac:dyDescent="0.25">
      <c r="B724" s="3">
        <f t="shared" si="47"/>
        <v>43092</v>
      </c>
      <c r="C724" s="4">
        <f t="shared" si="44"/>
        <v>12</v>
      </c>
      <c r="D724" s="4">
        <f t="shared" si="45"/>
        <v>2017</v>
      </c>
      <c r="E724">
        <f>SUMIFS(raw!$D$3:$D$3456,raw!$B$3:$B$3456,"="&amp;intermediate!$B724,raw!$C$3:$C$3456,"="&amp;intermediate!E$1)</f>
        <v>4.5</v>
      </c>
      <c r="F724">
        <f>SUMIFS(raw!$D$3:$D$3456,raw!$B$3:$B$3456,"="&amp;intermediate!$B724,raw!$C$3:$C$3456,"="&amp;intermediate!F$1)</f>
        <v>5.3</v>
      </c>
      <c r="G724">
        <f t="shared" si="46"/>
        <v>9.8000000000000007</v>
      </c>
    </row>
    <row r="725" spans="2:7" x14ac:dyDescent="0.25">
      <c r="B725" s="3">
        <f t="shared" si="47"/>
        <v>43093</v>
      </c>
      <c r="C725" s="4">
        <f t="shared" si="44"/>
        <v>12</v>
      </c>
      <c r="D725" s="4">
        <f t="shared" si="45"/>
        <v>2017</v>
      </c>
      <c r="E725">
        <f>SUMIFS(raw!$D$3:$D$3456,raw!$B$3:$B$3456,"="&amp;intermediate!$B725,raw!$C$3:$C$3456,"="&amp;intermediate!E$1)</f>
        <v>4.3</v>
      </c>
      <c r="F725">
        <f>SUMIFS(raw!$D$3:$D$3456,raw!$B$3:$B$3456,"="&amp;intermediate!$B725,raw!$C$3:$C$3456,"="&amp;intermediate!F$1)</f>
        <v>5</v>
      </c>
      <c r="G725">
        <f t="shared" si="46"/>
        <v>9.3000000000000007</v>
      </c>
    </row>
    <row r="726" spans="2:7" x14ac:dyDescent="0.25">
      <c r="B726" s="3">
        <f t="shared" si="47"/>
        <v>43094</v>
      </c>
      <c r="C726" s="4">
        <f t="shared" si="44"/>
        <v>12</v>
      </c>
      <c r="D726" s="4">
        <f t="shared" si="45"/>
        <v>2017</v>
      </c>
      <c r="E726">
        <f>SUMIFS(raw!$D$3:$D$3456,raw!$B$3:$B$3456,"="&amp;intermediate!$B726,raw!$C$3:$C$3456,"="&amp;intermediate!E$1)</f>
        <v>4.2</v>
      </c>
      <c r="F726">
        <f>SUMIFS(raw!$D$3:$D$3456,raw!$B$3:$B$3456,"="&amp;intermediate!$B726,raw!$C$3:$C$3456,"="&amp;intermediate!F$1)</f>
        <v>5</v>
      </c>
      <c r="G726">
        <f t="shared" si="46"/>
        <v>9.1999999999999993</v>
      </c>
    </row>
    <row r="727" spans="2:7" x14ac:dyDescent="0.25">
      <c r="B727" s="3">
        <f t="shared" si="47"/>
        <v>43095</v>
      </c>
      <c r="C727" s="4">
        <f t="shared" si="44"/>
        <v>12</v>
      </c>
      <c r="D727" s="4">
        <f t="shared" si="45"/>
        <v>2017</v>
      </c>
      <c r="E727">
        <f>SUMIFS(raw!$D$3:$D$3456,raw!$B$3:$B$3456,"="&amp;intermediate!$B727,raw!$C$3:$C$3456,"="&amp;intermediate!E$1)</f>
        <v>3.9</v>
      </c>
      <c r="F727">
        <f>SUMIFS(raw!$D$3:$D$3456,raw!$B$3:$B$3456,"="&amp;intermediate!$B727,raw!$C$3:$C$3456,"="&amp;intermediate!F$1)</f>
        <v>4.7</v>
      </c>
      <c r="G727">
        <f t="shared" si="46"/>
        <v>8.6</v>
      </c>
    </row>
    <row r="728" spans="2:7" x14ac:dyDescent="0.25">
      <c r="B728" s="3">
        <f t="shared" si="47"/>
        <v>43096</v>
      </c>
      <c r="C728" s="4">
        <f t="shared" si="44"/>
        <v>12</v>
      </c>
      <c r="D728" s="4">
        <f t="shared" si="45"/>
        <v>2017</v>
      </c>
      <c r="E728">
        <f>SUMIFS(raw!$D$3:$D$3456,raw!$B$3:$B$3456,"="&amp;intermediate!$B728,raw!$C$3:$C$3456,"="&amp;intermediate!E$1)</f>
        <v>3.9</v>
      </c>
      <c r="F728">
        <f>SUMIFS(raw!$D$3:$D$3456,raw!$B$3:$B$3456,"="&amp;intermediate!$B728,raw!$C$3:$C$3456,"="&amp;intermediate!F$1)</f>
        <v>4.5</v>
      </c>
      <c r="G728">
        <f t="shared" si="46"/>
        <v>8.4</v>
      </c>
    </row>
    <row r="729" spans="2:7" x14ac:dyDescent="0.25">
      <c r="B729" s="3">
        <f t="shared" si="47"/>
        <v>43097</v>
      </c>
      <c r="C729" s="4">
        <f t="shared" si="44"/>
        <v>12</v>
      </c>
      <c r="D729" s="4">
        <f t="shared" si="45"/>
        <v>2017</v>
      </c>
      <c r="E729">
        <f>SUMIFS(raw!$D$3:$D$3456,raw!$B$3:$B$3456,"="&amp;intermediate!$B729,raw!$C$3:$C$3456,"="&amp;intermediate!E$1)</f>
        <v>4.3</v>
      </c>
      <c r="F729">
        <f>SUMIFS(raw!$D$3:$D$3456,raw!$B$3:$B$3456,"="&amp;intermediate!$B729,raw!$C$3:$C$3456,"="&amp;intermediate!F$1)</f>
        <v>5</v>
      </c>
      <c r="G729">
        <f t="shared" si="46"/>
        <v>9.3000000000000007</v>
      </c>
    </row>
    <row r="730" spans="2:7" x14ac:dyDescent="0.25">
      <c r="B730" s="3">
        <f t="shared" si="47"/>
        <v>43098</v>
      </c>
      <c r="C730" s="4">
        <f t="shared" si="44"/>
        <v>12</v>
      </c>
      <c r="D730" s="4">
        <f t="shared" si="45"/>
        <v>2017</v>
      </c>
      <c r="E730">
        <f>SUMIFS(raw!$D$3:$D$3456,raw!$B$3:$B$3456,"="&amp;intermediate!$B730,raw!$C$3:$C$3456,"="&amp;intermediate!E$1)</f>
        <v>4.0999999999999996</v>
      </c>
      <c r="F730">
        <f>SUMIFS(raw!$D$3:$D$3456,raw!$B$3:$B$3456,"="&amp;intermediate!$B730,raw!$C$3:$C$3456,"="&amp;intermediate!F$1)</f>
        <v>4.9000000000000004</v>
      </c>
      <c r="G730">
        <f t="shared" si="46"/>
        <v>9</v>
      </c>
    </row>
    <row r="731" spans="2:7" x14ac:dyDescent="0.25">
      <c r="B731" s="3">
        <f t="shared" si="47"/>
        <v>43099</v>
      </c>
      <c r="C731" s="4">
        <f t="shared" si="44"/>
        <v>12</v>
      </c>
      <c r="D731" s="4">
        <f t="shared" si="45"/>
        <v>2017</v>
      </c>
      <c r="E731">
        <f>SUMIFS(raw!$D$3:$D$3456,raw!$B$3:$B$3456,"="&amp;intermediate!$B731,raw!$C$3:$C$3456,"="&amp;intermediate!E$1)</f>
        <v>4</v>
      </c>
      <c r="F731">
        <f>SUMIFS(raw!$D$3:$D$3456,raw!$B$3:$B$3456,"="&amp;intermediate!$B731,raw!$C$3:$C$3456,"="&amp;intermediate!F$1)</f>
        <v>4.8</v>
      </c>
      <c r="G731">
        <f t="shared" si="46"/>
        <v>8.8000000000000007</v>
      </c>
    </row>
    <row r="732" spans="2:7" x14ac:dyDescent="0.25">
      <c r="B732" s="3">
        <f t="shared" si="47"/>
        <v>43100</v>
      </c>
      <c r="C732" s="4">
        <f t="shared" si="44"/>
        <v>12</v>
      </c>
      <c r="D732" s="4">
        <f t="shared" si="45"/>
        <v>2017</v>
      </c>
      <c r="E732">
        <f>SUMIFS(raw!$D$3:$D$3456,raw!$B$3:$B$3456,"="&amp;intermediate!$B732,raw!$C$3:$C$3456,"="&amp;intermediate!E$1)</f>
        <v>4</v>
      </c>
      <c r="F732">
        <f>SUMIFS(raw!$D$3:$D$3456,raw!$B$3:$B$3456,"="&amp;intermediate!$B732,raw!$C$3:$C$3456,"="&amp;intermediate!F$1)</f>
        <v>4.5999999999999996</v>
      </c>
      <c r="G732">
        <f t="shared" si="46"/>
        <v>8.6</v>
      </c>
    </row>
    <row r="733" spans="2:7" x14ac:dyDescent="0.25">
      <c r="B733" s="3">
        <f t="shared" si="47"/>
        <v>43101</v>
      </c>
      <c r="C733" s="4">
        <f t="shared" si="44"/>
        <v>1</v>
      </c>
      <c r="D733" s="4">
        <f t="shared" si="45"/>
        <v>2018</v>
      </c>
      <c r="E733">
        <f>SUMIFS(raw!$D$3:$D$3456,raw!$B$3:$B$3456,"="&amp;intermediate!$B733,raw!$C$3:$C$3456,"="&amp;intermediate!E$1)</f>
        <v>3.7</v>
      </c>
      <c r="F733">
        <f>SUMIFS(raw!$D$3:$D$3456,raw!$B$3:$B$3456,"="&amp;intermediate!$B733,raw!$C$3:$C$3456,"="&amp;intermediate!F$1)</f>
        <v>4.4000000000000004</v>
      </c>
      <c r="G733">
        <f t="shared" si="46"/>
        <v>8.1000000000000014</v>
      </c>
    </row>
    <row r="734" spans="2:7" x14ac:dyDescent="0.25">
      <c r="B734" s="3">
        <f t="shared" si="47"/>
        <v>43102</v>
      </c>
      <c r="C734" s="4">
        <f t="shared" si="44"/>
        <v>1</v>
      </c>
      <c r="D734" s="4">
        <f t="shared" si="45"/>
        <v>2018</v>
      </c>
      <c r="E734">
        <f>SUMIFS(raw!$D$3:$D$3456,raw!$B$3:$B$3456,"="&amp;intermediate!$B734,raw!$C$3:$C$3456,"="&amp;intermediate!E$1)</f>
        <v>3.4</v>
      </c>
      <c r="F734">
        <f>SUMIFS(raw!$D$3:$D$3456,raw!$B$3:$B$3456,"="&amp;intermediate!$B734,raw!$C$3:$C$3456,"="&amp;intermediate!F$1)</f>
        <v>4.0999999999999996</v>
      </c>
      <c r="G734">
        <f t="shared" si="46"/>
        <v>7.5</v>
      </c>
    </row>
    <row r="735" spans="2:7" x14ac:dyDescent="0.25">
      <c r="B735" s="3">
        <f t="shared" si="47"/>
        <v>43103</v>
      </c>
      <c r="C735" s="4">
        <f t="shared" si="44"/>
        <v>1</v>
      </c>
      <c r="D735" s="4">
        <f t="shared" si="45"/>
        <v>2018</v>
      </c>
      <c r="E735">
        <f>SUMIFS(raw!$D$3:$D$3456,raw!$B$3:$B$3456,"="&amp;intermediate!$B735,raw!$C$3:$C$3456,"="&amp;intermediate!E$1)</f>
        <v>3.7</v>
      </c>
      <c r="F735">
        <f>SUMIFS(raw!$D$3:$D$3456,raw!$B$3:$B$3456,"="&amp;intermediate!$B735,raw!$C$3:$C$3456,"="&amp;intermediate!F$1)</f>
        <v>4.3</v>
      </c>
      <c r="G735">
        <f t="shared" si="46"/>
        <v>8</v>
      </c>
    </row>
    <row r="736" spans="2:7" x14ac:dyDescent="0.25">
      <c r="B736" s="3">
        <f t="shared" si="47"/>
        <v>43104</v>
      </c>
      <c r="C736" s="4">
        <f t="shared" si="44"/>
        <v>1</v>
      </c>
      <c r="D736" s="4">
        <f t="shared" si="45"/>
        <v>2018</v>
      </c>
      <c r="E736">
        <f>SUMIFS(raw!$D$3:$D$3456,raw!$B$3:$B$3456,"="&amp;intermediate!$B736,raw!$C$3:$C$3456,"="&amp;intermediate!E$1)</f>
        <v>3.5</v>
      </c>
      <c r="F736">
        <f>SUMIFS(raw!$D$3:$D$3456,raw!$B$3:$B$3456,"="&amp;intermediate!$B736,raw!$C$3:$C$3456,"="&amp;intermediate!F$1)</f>
        <v>4.0999999999999996</v>
      </c>
      <c r="G736">
        <f t="shared" si="46"/>
        <v>7.6</v>
      </c>
    </row>
    <row r="737" spans="2:7" x14ac:dyDescent="0.25">
      <c r="B737" s="3">
        <f t="shared" si="47"/>
        <v>43105</v>
      </c>
      <c r="C737" s="4">
        <f t="shared" si="44"/>
        <v>1</v>
      </c>
      <c r="D737" s="4">
        <f t="shared" si="45"/>
        <v>2018</v>
      </c>
      <c r="E737">
        <f>SUMIFS(raw!$D$3:$D$3456,raw!$B$3:$B$3456,"="&amp;intermediate!$B737,raw!$C$3:$C$3456,"="&amp;intermediate!E$1)</f>
        <v>3.5</v>
      </c>
      <c r="F737">
        <f>SUMIFS(raw!$D$3:$D$3456,raw!$B$3:$B$3456,"="&amp;intermediate!$B737,raw!$C$3:$C$3456,"="&amp;intermediate!F$1)</f>
        <v>4.0999999999999996</v>
      </c>
      <c r="G737">
        <f t="shared" si="46"/>
        <v>7.6</v>
      </c>
    </row>
    <row r="738" spans="2:7" x14ac:dyDescent="0.25">
      <c r="B738" s="3">
        <f t="shared" si="47"/>
        <v>43106</v>
      </c>
      <c r="C738" s="4">
        <f t="shared" si="44"/>
        <v>1</v>
      </c>
      <c r="D738" s="4">
        <f t="shared" si="45"/>
        <v>2018</v>
      </c>
      <c r="E738">
        <f>SUMIFS(raw!$D$3:$D$3456,raw!$B$3:$B$3456,"="&amp;intermediate!$B738,raw!$C$3:$C$3456,"="&amp;intermediate!E$1)</f>
        <v>3.4</v>
      </c>
      <c r="F738">
        <f>SUMIFS(raw!$D$3:$D$3456,raw!$B$3:$B$3456,"="&amp;intermediate!$B738,raw!$C$3:$C$3456,"="&amp;intermediate!F$1)</f>
        <v>3.8</v>
      </c>
      <c r="G738">
        <f t="shared" si="46"/>
        <v>7.1999999999999993</v>
      </c>
    </row>
    <row r="739" spans="2:7" x14ac:dyDescent="0.25">
      <c r="B739" s="3">
        <f t="shared" si="47"/>
        <v>43107</v>
      </c>
      <c r="C739" s="4">
        <f t="shared" si="44"/>
        <v>1</v>
      </c>
      <c r="D739" s="4">
        <f t="shared" si="45"/>
        <v>2018</v>
      </c>
      <c r="E739">
        <f>SUMIFS(raw!$D$3:$D$3456,raw!$B$3:$B$3456,"="&amp;intermediate!$B739,raw!$C$3:$C$3456,"="&amp;intermediate!E$1)</f>
        <v>3.3</v>
      </c>
      <c r="F739">
        <f>SUMIFS(raw!$D$3:$D$3456,raw!$B$3:$B$3456,"="&amp;intermediate!$B739,raw!$C$3:$C$3456,"="&amp;intermediate!F$1)</f>
        <v>3.9</v>
      </c>
      <c r="G739">
        <f t="shared" si="46"/>
        <v>7.1999999999999993</v>
      </c>
    </row>
    <row r="740" spans="2:7" x14ac:dyDescent="0.25">
      <c r="B740" s="3">
        <f t="shared" si="47"/>
        <v>43108</v>
      </c>
      <c r="C740" s="4">
        <f t="shared" si="44"/>
        <v>1</v>
      </c>
      <c r="D740" s="4">
        <f t="shared" si="45"/>
        <v>2018</v>
      </c>
      <c r="E740">
        <f>SUMIFS(raw!$D$3:$D$3456,raw!$B$3:$B$3456,"="&amp;intermediate!$B740,raw!$C$3:$C$3456,"="&amp;intermediate!E$1)</f>
        <v>3.3</v>
      </c>
      <c r="F740">
        <f>SUMIFS(raw!$D$3:$D$3456,raw!$B$3:$B$3456,"="&amp;intermediate!$B740,raw!$C$3:$C$3456,"="&amp;intermediate!F$1)</f>
        <v>3.9</v>
      </c>
      <c r="G740">
        <f t="shared" si="46"/>
        <v>7.1999999999999993</v>
      </c>
    </row>
    <row r="741" spans="2:7" x14ac:dyDescent="0.25">
      <c r="B741" s="3">
        <f t="shared" si="47"/>
        <v>43109</v>
      </c>
      <c r="C741" s="4">
        <f t="shared" si="44"/>
        <v>1</v>
      </c>
      <c r="D741" s="4">
        <f t="shared" si="45"/>
        <v>2018</v>
      </c>
      <c r="E741">
        <f>SUMIFS(raw!$D$3:$D$3456,raw!$B$3:$B$3456,"="&amp;intermediate!$B741,raw!$C$3:$C$3456,"="&amp;intermediate!E$1)</f>
        <v>3.5</v>
      </c>
      <c r="F741">
        <f>SUMIFS(raw!$D$3:$D$3456,raw!$B$3:$B$3456,"="&amp;intermediate!$B741,raw!$C$3:$C$3456,"="&amp;intermediate!F$1)</f>
        <v>3.9</v>
      </c>
      <c r="G741">
        <f t="shared" si="46"/>
        <v>7.4</v>
      </c>
    </row>
    <row r="742" spans="2:7" x14ac:dyDescent="0.25">
      <c r="B742" s="3">
        <f t="shared" si="47"/>
        <v>43110</v>
      </c>
      <c r="C742" s="4">
        <f t="shared" si="44"/>
        <v>1</v>
      </c>
      <c r="D742" s="4">
        <f t="shared" si="45"/>
        <v>2018</v>
      </c>
      <c r="E742">
        <f>SUMIFS(raw!$D$3:$D$3456,raw!$B$3:$B$3456,"="&amp;intermediate!$B742,raw!$C$3:$C$3456,"="&amp;intermediate!E$1)</f>
        <v>3.4</v>
      </c>
      <c r="F742">
        <f>SUMIFS(raw!$D$3:$D$3456,raw!$B$3:$B$3456,"="&amp;intermediate!$B742,raw!$C$3:$C$3456,"="&amp;intermediate!F$1)</f>
        <v>3.9</v>
      </c>
      <c r="G742">
        <f t="shared" si="46"/>
        <v>7.3</v>
      </c>
    </row>
    <row r="743" spans="2:7" x14ac:dyDescent="0.25">
      <c r="B743" s="3">
        <f t="shared" si="47"/>
        <v>43111</v>
      </c>
      <c r="C743" s="4">
        <f t="shared" si="44"/>
        <v>1</v>
      </c>
      <c r="D743" s="4">
        <f t="shared" si="45"/>
        <v>2018</v>
      </c>
      <c r="E743">
        <f>SUMIFS(raw!$D$3:$D$3456,raw!$B$3:$B$3456,"="&amp;intermediate!$B743,raw!$C$3:$C$3456,"="&amp;intermediate!E$1)</f>
        <v>3.2</v>
      </c>
      <c r="F743">
        <f>SUMIFS(raw!$D$3:$D$3456,raw!$B$3:$B$3456,"="&amp;intermediate!$B743,raw!$C$3:$C$3456,"="&amp;intermediate!F$1)</f>
        <v>3.8</v>
      </c>
      <c r="G743">
        <f t="shared" si="46"/>
        <v>7</v>
      </c>
    </row>
    <row r="744" spans="2:7" x14ac:dyDescent="0.25">
      <c r="B744" s="3">
        <f t="shared" si="47"/>
        <v>43112</v>
      </c>
      <c r="C744" s="4">
        <f t="shared" si="44"/>
        <v>1</v>
      </c>
      <c r="D744" s="4">
        <f t="shared" si="45"/>
        <v>2018</v>
      </c>
      <c r="E744">
        <f>SUMIFS(raw!$D$3:$D$3456,raw!$B$3:$B$3456,"="&amp;intermediate!$B744,raw!$C$3:$C$3456,"="&amp;intermediate!E$1)</f>
        <v>3.5</v>
      </c>
      <c r="F744">
        <f>SUMIFS(raw!$D$3:$D$3456,raw!$B$3:$B$3456,"="&amp;intermediate!$B744,raw!$C$3:$C$3456,"="&amp;intermediate!F$1)</f>
        <v>4.0999999999999996</v>
      </c>
      <c r="G744">
        <f t="shared" si="46"/>
        <v>7.6</v>
      </c>
    </row>
    <row r="745" spans="2:7" x14ac:dyDescent="0.25">
      <c r="B745" s="3">
        <f t="shared" si="47"/>
        <v>43113</v>
      </c>
      <c r="C745" s="4">
        <f t="shared" si="44"/>
        <v>1</v>
      </c>
      <c r="D745" s="4">
        <f t="shared" si="45"/>
        <v>2018</v>
      </c>
      <c r="E745">
        <f>SUMIFS(raw!$D$3:$D$3456,raw!$B$3:$B$3456,"="&amp;intermediate!$B745,raw!$C$3:$C$3456,"="&amp;intermediate!E$1)</f>
        <v>3.5</v>
      </c>
      <c r="F745">
        <f>SUMIFS(raw!$D$3:$D$3456,raw!$B$3:$B$3456,"="&amp;intermediate!$B745,raw!$C$3:$C$3456,"="&amp;intermediate!F$1)</f>
        <v>4.2</v>
      </c>
      <c r="G745">
        <f t="shared" si="46"/>
        <v>7.7</v>
      </c>
    </row>
    <row r="746" spans="2:7" x14ac:dyDescent="0.25">
      <c r="B746" s="3">
        <f t="shared" si="47"/>
        <v>43114</v>
      </c>
      <c r="C746" s="4">
        <f t="shared" si="44"/>
        <v>1</v>
      </c>
      <c r="D746" s="4">
        <f t="shared" si="45"/>
        <v>2018</v>
      </c>
      <c r="E746">
        <f>SUMIFS(raw!$D$3:$D$3456,raw!$B$3:$B$3456,"="&amp;intermediate!$B746,raw!$C$3:$C$3456,"="&amp;intermediate!E$1)</f>
        <v>3.4</v>
      </c>
      <c r="F746">
        <f>SUMIFS(raw!$D$3:$D$3456,raw!$B$3:$B$3456,"="&amp;intermediate!$B746,raw!$C$3:$C$3456,"="&amp;intermediate!F$1)</f>
        <v>3.8</v>
      </c>
      <c r="G746">
        <f t="shared" si="46"/>
        <v>7.1999999999999993</v>
      </c>
    </row>
    <row r="747" spans="2:7" x14ac:dyDescent="0.25">
      <c r="B747" s="3">
        <f t="shared" si="47"/>
        <v>43115</v>
      </c>
      <c r="C747" s="4">
        <f t="shared" si="44"/>
        <v>1</v>
      </c>
      <c r="D747" s="4">
        <f t="shared" si="45"/>
        <v>2018</v>
      </c>
      <c r="E747">
        <f>SUMIFS(raw!$D$3:$D$3456,raw!$B$3:$B$3456,"="&amp;intermediate!$B747,raw!$C$3:$C$3456,"="&amp;intermediate!E$1)</f>
        <v>3.2</v>
      </c>
      <c r="F747">
        <f>SUMIFS(raw!$D$3:$D$3456,raw!$B$3:$B$3456,"="&amp;intermediate!$B747,raw!$C$3:$C$3456,"="&amp;intermediate!F$1)</f>
        <v>3.7</v>
      </c>
      <c r="G747">
        <f t="shared" si="46"/>
        <v>6.9</v>
      </c>
    </row>
    <row r="748" spans="2:7" x14ac:dyDescent="0.25">
      <c r="B748" s="3">
        <f t="shared" si="47"/>
        <v>43116</v>
      </c>
      <c r="C748" s="4">
        <f t="shared" si="44"/>
        <v>1</v>
      </c>
      <c r="D748" s="4">
        <f t="shared" si="45"/>
        <v>2018</v>
      </c>
      <c r="E748">
        <f>SUMIFS(raw!$D$3:$D$3456,raw!$B$3:$B$3456,"="&amp;intermediate!$B748,raw!$C$3:$C$3456,"="&amp;intermediate!E$1)</f>
        <v>3.2</v>
      </c>
      <c r="F748">
        <f>SUMIFS(raw!$D$3:$D$3456,raw!$B$3:$B$3456,"="&amp;intermediate!$B748,raw!$C$3:$C$3456,"="&amp;intermediate!F$1)</f>
        <v>3.7</v>
      </c>
      <c r="G748">
        <f t="shared" si="46"/>
        <v>6.9</v>
      </c>
    </row>
    <row r="749" spans="2:7" x14ac:dyDescent="0.25">
      <c r="B749" s="3">
        <f t="shared" si="47"/>
        <v>43117</v>
      </c>
      <c r="C749" s="4">
        <f t="shared" si="44"/>
        <v>1</v>
      </c>
      <c r="D749" s="4">
        <f t="shared" si="45"/>
        <v>2018</v>
      </c>
      <c r="E749">
        <f>SUMIFS(raw!$D$3:$D$3456,raw!$B$3:$B$3456,"="&amp;intermediate!$B749,raw!$C$3:$C$3456,"="&amp;intermediate!E$1)</f>
        <v>3.3</v>
      </c>
      <c r="F749">
        <f>SUMIFS(raw!$D$3:$D$3456,raw!$B$3:$B$3456,"="&amp;intermediate!$B749,raw!$C$3:$C$3456,"="&amp;intermediate!F$1)</f>
        <v>3.6</v>
      </c>
      <c r="G749">
        <f t="shared" si="46"/>
        <v>6.9</v>
      </c>
    </row>
    <row r="750" spans="2:7" x14ac:dyDescent="0.25">
      <c r="B750" s="3">
        <f t="shared" si="47"/>
        <v>43118</v>
      </c>
      <c r="C750" s="4">
        <f t="shared" si="44"/>
        <v>1</v>
      </c>
      <c r="D750" s="4">
        <f t="shared" si="45"/>
        <v>2018</v>
      </c>
      <c r="E750">
        <f>SUMIFS(raw!$D$3:$D$3456,raw!$B$3:$B$3456,"="&amp;intermediate!$B750,raw!$C$3:$C$3456,"="&amp;intermediate!E$1)</f>
        <v>3</v>
      </c>
      <c r="F750">
        <f>SUMIFS(raw!$D$3:$D$3456,raw!$B$3:$B$3456,"="&amp;intermediate!$B750,raw!$C$3:$C$3456,"="&amp;intermediate!F$1)</f>
        <v>3.5</v>
      </c>
      <c r="G750">
        <f t="shared" si="46"/>
        <v>6.5</v>
      </c>
    </row>
    <row r="751" spans="2:7" x14ac:dyDescent="0.25">
      <c r="B751" s="3">
        <f t="shared" si="47"/>
        <v>43119</v>
      </c>
      <c r="C751" s="4">
        <f t="shared" si="44"/>
        <v>1</v>
      </c>
      <c r="D751" s="4">
        <f t="shared" si="45"/>
        <v>2018</v>
      </c>
      <c r="E751">
        <f>SUMIFS(raw!$D$3:$D$3456,raw!$B$3:$B$3456,"="&amp;intermediate!$B751,raw!$C$3:$C$3456,"="&amp;intermediate!E$1)</f>
        <v>3.2</v>
      </c>
      <c r="F751">
        <f>SUMIFS(raw!$D$3:$D$3456,raw!$B$3:$B$3456,"="&amp;intermediate!$B751,raw!$C$3:$C$3456,"="&amp;intermediate!F$1)</f>
        <v>3.6</v>
      </c>
      <c r="G751">
        <f t="shared" si="46"/>
        <v>6.8000000000000007</v>
      </c>
    </row>
    <row r="752" spans="2:7" x14ac:dyDescent="0.25">
      <c r="B752" s="3">
        <f t="shared" si="47"/>
        <v>43120</v>
      </c>
      <c r="C752" s="4">
        <f t="shared" si="44"/>
        <v>1</v>
      </c>
      <c r="D752" s="4">
        <f t="shared" si="45"/>
        <v>2018</v>
      </c>
      <c r="E752">
        <f>SUMIFS(raw!$D$3:$D$3456,raw!$B$3:$B$3456,"="&amp;intermediate!$B752,raw!$C$3:$C$3456,"="&amp;intermediate!E$1)</f>
        <v>3.2</v>
      </c>
      <c r="F752">
        <f>SUMIFS(raw!$D$3:$D$3456,raw!$B$3:$B$3456,"="&amp;intermediate!$B752,raw!$C$3:$C$3456,"="&amp;intermediate!F$1)</f>
        <v>3.7</v>
      </c>
      <c r="G752">
        <f t="shared" si="46"/>
        <v>6.9</v>
      </c>
    </row>
    <row r="753" spans="2:7" x14ac:dyDescent="0.25">
      <c r="B753" s="3">
        <f t="shared" si="47"/>
        <v>43121</v>
      </c>
      <c r="C753" s="4">
        <f t="shared" si="44"/>
        <v>1</v>
      </c>
      <c r="D753" s="4">
        <f t="shared" si="45"/>
        <v>2018</v>
      </c>
      <c r="E753">
        <f>SUMIFS(raw!$D$3:$D$3456,raw!$B$3:$B$3456,"="&amp;intermediate!$B753,raw!$C$3:$C$3456,"="&amp;intermediate!E$1)</f>
        <v>3.2</v>
      </c>
      <c r="F753">
        <f>SUMIFS(raw!$D$3:$D$3456,raw!$B$3:$B$3456,"="&amp;intermediate!$B753,raw!$C$3:$C$3456,"="&amp;intermediate!F$1)</f>
        <v>3.8</v>
      </c>
      <c r="G753">
        <f t="shared" si="46"/>
        <v>7</v>
      </c>
    </row>
    <row r="754" spans="2:7" x14ac:dyDescent="0.25">
      <c r="B754" s="3">
        <f t="shared" si="47"/>
        <v>43122</v>
      </c>
      <c r="C754" s="4">
        <f t="shared" si="44"/>
        <v>1</v>
      </c>
      <c r="D754" s="4">
        <f t="shared" si="45"/>
        <v>2018</v>
      </c>
      <c r="E754">
        <f>SUMIFS(raw!$D$3:$D$3456,raw!$B$3:$B$3456,"="&amp;intermediate!$B754,raw!$C$3:$C$3456,"="&amp;intermediate!E$1)</f>
        <v>3.1</v>
      </c>
      <c r="F754">
        <f>SUMIFS(raw!$D$3:$D$3456,raw!$B$3:$B$3456,"="&amp;intermediate!$B754,raw!$C$3:$C$3456,"="&amp;intermediate!F$1)</f>
        <v>3.5</v>
      </c>
      <c r="G754">
        <f t="shared" si="46"/>
        <v>6.6</v>
      </c>
    </row>
    <row r="755" spans="2:7" x14ac:dyDescent="0.25">
      <c r="B755" s="3">
        <f t="shared" si="47"/>
        <v>43123</v>
      </c>
      <c r="C755" s="4">
        <f t="shared" si="44"/>
        <v>1</v>
      </c>
      <c r="D755" s="4">
        <f t="shared" si="45"/>
        <v>2018</v>
      </c>
      <c r="E755">
        <f>SUMIFS(raw!$D$3:$D$3456,raw!$B$3:$B$3456,"="&amp;intermediate!$B755,raw!$C$3:$C$3456,"="&amp;intermediate!E$1)</f>
        <v>3.2</v>
      </c>
      <c r="F755">
        <f>SUMIFS(raw!$D$3:$D$3456,raw!$B$3:$B$3456,"="&amp;intermediate!$B755,raw!$C$3:$C$3456,"="&amp;intermediate!F$1)</f>
        <v>3.7</v>
      </c>
      <c r="G755">
        <f t="shared" si="46"/>
        <v>6.9</v>
      </c>
    </row>
    <row r="756" spans="2:7" x14ac:dyDescent="0.25">
      <c r="B756" s="3">
        <f t="shared" si="47"/>
        <v>43124</v>
      </c>
      <c r="C756" s="4">
        <f t="shared" si="44"/>
        <v>1</v>
      </c>
      <c r="D756" s="4">
        <f t="shared" si="45"/>
        <v>2018</v>
      </c>
      <c r="E756">
        <f>SUMIFS(raw!$D$3:$D$3456,raw!$B$3:$B$3456,"="&amp;intermediate!$B756,raw!$C$3:$C$3456,"="&amp;intermediate!E$1)</f>
        <v>3.3</v>
      </c>
      <c r="F756">
        <f>SUMIFS(raw!$D$3:$D$3456,raw!$B$3:$B$3456,"="&amp;intermediate!$B756,raw!$C$3:$C$3456,"="&amp;intermediate!F$1)</f>
        <v>3.7</v>
      </c>
      <c r="G756">
        <f t="shared" si="46"/>
        <v>7</v>
      </c>
    </row>
    <row r="757" spans="2:7" x14ac:dyDescent="0.25">
      <c r="B757" s="3">
        <f t="shared" si="47"/>
        <v>43125</v>
      </c>
      <c r="C757" s="4">
        <f t="shared" si="44"/>
        <v>1</v>
      </c>
      <c r="D757" s="4">
        <f t="shared" si="45"/>
        <v>2018</v>
      </c>
      <c r="E757">
        <f>SUMIFS(raw!$D$3:$D$3456,raw!$B$3:$B$3456,"="&amp;intermediate!$B757,raw!$C$3:$C$3456,"="&amp;intermediate!E$1)</f>
        <v>3</v>
      </c>
      <c r="F757">
        <f>SUMIFS(raw!$D$3:$D$3456,raw!$B$3:$B$3456,"="&amp;intermediate!$B757,raw!$C$3:$C$3456,"="&amp;intermediate!F$1)</f>
        <v>3.5</v>
      </c>
      <c r="G757">
        <f t="shared" si="46"/>
        <v>6.5</v>
      </c>
    </row>
    <row r="758" spans="2:7" x14ac:dyDescent="0.25">
      <c r="B758" s="3">
        <f t="shared" si="47"/>
        <v>43126</v>
      </c>
      <c r="C758" s="4">
        <f t="shared" si="44"/>
        <v>1</v>
      </c>
      <c r="D758" s="4">
        <f t="shared" si="45"/>
        <v>2018</v>
      </c>
      <c r="E758">
        <f>SUMIFS(raw!$D$3:$D$3456,raw!$B$3:$B$3456,"="&amp;intermediate!$B758,raw!$C$3:$C$3456,"="&amp;intermediate!E$1)</f>
        <v>3</v>
      </c>
      <c r="F758">
        <f>SUMIFS(raw!$D$3:$D$3456,raw!$B$3:$B$3456,"="&amp;intermediate!$B758,raw!$C$3:$C$3456,"="&amp;intermediate!F$1)</f>
        <v>3.6</v>
      </c>
      <c r="G758">
        <f t="shared" si="46"/>
        <v>6.6</v>
      </c>
    </row>
    <row r="759" spans="2:7" x14ac:dyDescent="0.25">
      <c r="B759" s="3">
        <f t="shared" si="47"/>
        <v>43127</v>
      </c>
      <c r="C759" s="4">
        <f t="shared" si="44"/>
        <v>1</v>
      </c>
      <c r="D759" s="4">
        <f t="shared" si="45"/>
        <v>2018</v>
      </c>
      <c r="E759">
        <f>SUMIFS(raw!$D$3:$D$3456,raw!$B$3:$B$3456,"="&amp;intermediate!$B759,raw!$C$3:$C$3456,"="&amp;intermediate!E$1)</f>
        <v>3.1</v>
      </c>
      <c r="F759">
        <f>SUMIFS(raw!$D$3:$D$3456,raw!$B$3:$B$3456,"="&amp;intermediate!$B759,raw!$C$3:$C$3456,"="&amp;intermediate!F$1)</f>
        <v>3.4</v>
      </c>
      <c r="G759">
        <f t="shared" si="46"/>
        <v>6.5</v>
      </c>
    </row>
    <row r="760" spans="2:7" x14ac:dyDescent="0.25">
      <c r="B760" s="3">
        <f t="shared" si="47"/>
        <v>43128</v>
      </c>
      <c r="C760" s="4">
        <f t="shared" si="44"/>
        <v>1</v>
      </c>
      <c r="D760" s="4">
        <f t="shared" si="45"/>
        <v>2018</v>
      </c>
      <c r="E760">
        <f>SUMIFS(raw!$D$3:$D$3456,raw!$B$3:$B$3456,"="&amp;intermediate!$B760,raw!$C$3:$C$3456,"="&amp;intermediate!E$1)</f>
        <v>3.2</v>
      </c>
      <c r="F760">
        <f>SUMIFS(raw!$D$3:$D$3456,raw!$B$3:$B$3456,"="&amp;intermediate!$B760,raw!$C$3:$C$3456,"="&amp;intermediate!F$1)</f>
        <v>3.4</v>
      </c>
      <c r="G760">
        <f t="shared" si="46"/>
        <v>6.6</v>
      </c>
    </row>
    <row r="761" spans="2:7" x14ac:dyDescent="0.25">
      <c r="B761" s="3">
        <f t="shared" si="47"/>
        <v>43129</v>
      </c>
      <c r="C761" s="4">
        <f t="shared" si="44"/>
        <v>1</v>
      </c>
      <c r="D761" s="4">
        <f t="shared" si="45"/>
        <v>2018</v>
      </c>
      <c r="E761">
        <f>SUMIFS(raw!$D$3:$D$3456,raw!$B$3:$B$3456,"="&amp;intermediate!$B761,raw!$C$3:$C$3456,"="&amp;intermediate!E$1)</f>
        <v>4.5</v>
      </c>
      <c r="F761">
        <f>SUMIFS(raw!$D$3:$D$3456,raw!$B$3:$B$3456,"="&amp;intermediate!$B761,raw!$C$3:$C$3456,"="&amp;intermediate!F$1)</f>
        <v>6.4</v>
      </c>
      <c r="G761">
        <f t="shared" si="46"/>
        <v>10.9</v>
      </c>
    </row>
    <row r="762" spans="2:7" x14ac:dyDescent="0.25">
      <c r="B762" s="3">
        <f t="shared" si="47"/>
        <v>43130</v>
      </c>
      <c r="C762" s="4">
        <f t="shared" si="44"/>
        <v>1</v>
      </c>
      <c r="D762" s="4">
        <f t="shared" si="45"/>
        <v>2018</v>
      </c>
      <c r="E762">
        <f>SUMIFS(raw!$D$3:$D$3456,raw!$B$3:$B$3456,"="&amp;intermediate!$B762,raw!$C$3:$C$3456,"="&amp;intermediate!E$1)</f>
        <v>6.3</v>
      </c>
      <c r="F762">
        <f>SUMIFS(raw!$D$3:$D$3456,raw!$B$3:$B$3456,"="&amp;intermediate!$B762,raw!$C$3:$C$3456,"="&amp;intermediate!F$1)</f>
        <v>9.5</v>
      </c>
      <c r="G762">
        <f t="shared" si="46"/>
        <v>15.8</v>
      </c>
    </row>
    <row r="763" spans="2:7" x14ac:dyDescent="0.25">
      <c r="B763" s="3">
        <f t="shared" si="47"/>
        <v>43131</v>
      </c>
      <c r="C763" s="4">
        <f t="shared" si="44"/>
        <v>1</v>
      </c>
      <c r="D763" s="4">
        <f t="shared" si="45"/>
        <v>2018</v>
      </c>
      <c r="E763">
        <f>SUMIFS(raw!$D$3:$D$3456,raw!$B$3:$B$3456,"="&amp;intermediate!$B763,raw!$C$3:$C$3456,"="&amp;intermediate!E$1)</f>
        <v>5.3</v>
      </c>
      <c r="F763">
        <f>SUMIFS(raw!$D$3:$D$3456,raw!$B$3:$B$3456,"="&amp;intermediate!$B763,raw!$C$3:$C$3456,"="&amp;intermediate!F$1)</f>
        <v>6.7</v>
      </c>
      <c r="G763">
        <f t="shared" si="46"/>
        <v>12</v>
      </c>
    </row>
    <row r="764" spans="2:7" x14ac:dyDescent="0.25">
      <c r="B764" s="3">
        <f t="shared" si="47"/>
        <v>43132</v>
      </c>
      <c r="C764" s="4">
        <f t="shared" si="44"/>
        <v>2</v>
      </c>
      <c r="D764" s="4">
        <f t="shared" si="45"/>
        <v>2018</v>
      </c>
      <c r="E764">
        <f>SUMIFS(raw!$D$3:$D$3456,raw!$B$3:$B$3456,"="&amp;intermediate!$B764,raw!$C$3:$C$3456,"="&amp;intermediate!E$1)</f>
        <v>4.8</v>
      </c>
      <c r="F764">
        <f>SUMIFS(raw!$D$3:$D$3456,raw!$B$3:$B$3456,"="&amp;intermediate!$B764,raw!$C$3:$C$3456,"="&amp;intermediate!F$1)</f>
        <v>6</v>
      </c>
      <c r="G764">
        <f t="shared" si="46"/>
        <v>10.8</v>
      </c>
    </row>
    <row r="765" spans="2:7" x14ac:dyDescent="0.25">
      <c r="B765" s="3">
        <f t="shared" si="47"/>
        <v>43133</v>
      </c>
      <c r="C765" s="4">
        <f t="shared" si="44"/>
        <v>2</v>
      </c>
      <c r="D765" s="4">
        <f t="shared" si="45"/>
        <v>2018</v>
      </c>
      <c r="E765">
        <f>SUMIFS(raw!$D$3:$D$3456,raw!$B$3:$B$3456,"="&amp;intermediate!$B765,raw!$C$3:$C$3456,"="&amp;intermediate!E$1)</f>
        <v>4.4000000000000004</v>
      </c>
      <c r="F765">
        <f>SUMIFS(raw!$D$3:$D$3456,raw!$B$3:$B$3456,"="&amp;intermediate!$B765,raw!$C$3:$C$3456,"="&amp;intermediate!F$1)</f>
        <v>5.4</v>
      </c>
      <c r="G765">
        <f t="shared" si="46"/>
        <v>9.8000000000000007</v>
      </c>
    </row>
    <row r="766" spans="2:7" x14ac:dyDescent="0.25">
      <c r="B766" s="3">
        <f t="shared" si="47"/>
        <v>43134</v>
      </c>
      <c r="C766" s="4">
        <f t="shared" si="44"/>
        <v>2</v>
      </c>
      <c r="D766" s="4">
        <f t="shared" si="45"/>
        <v>2018</v>
      </c>
      <c r="E766">
        <f>SUMIFS(raw!$D$3:$D$3456,raw!$B$3:$B$3456,"="&amp;intermediate!$B766,raw!$C$3:$C$3456,"="&amp;intermediate!E$1)</f>
        <v>4.4000000000000004</v>
      </c>
      <c r="F766">
        <f>SUMIFS(raw!$D$3:$D$3456,raw!$B$3:$B$3456,"="&amp;intermediate!$B766,raw!$C$3:$C$3456,"="&amp;intermediate!F$1)</f>
        <v>5.2</v>
      </c>
      <c r="G766">
        <f t="shared" si="46"/>
        <v>9.6000000000000014</v>
      </c>
    </row>
    <row r="767" spans="2:7" x14ac:dyDescent="0.25">
      <c r="B767" s="3">
        <f t="shared" si="47"/>
        <v>43135</v>
      </c>
      <c r="C767" s="4">
        <f t="shared" si="44"/>
        <v>2</v>
      </c>
      <c r="D767" s="4">
        <f t="shared" si="45"/>
        <v>2018</v>
      </c>
      <c r="E767">
        <f>SUMIFS(raw!$D$3:$D$3456,raw!$B$3:$B$3456,"="&amp;intermediate!$B767,raw!$C$3:$C$3456,"="&amp;intermediate!E$1)</f>
        <v>4.2</v>
      </c>
      <c r="F767">
        <f>SUMIFS(raw!$D$3:$D$3456,raw!$B$3:$B$3456,"="&amp;intermediate!$B767,raw!$C$3:$C$3456,"="&amp;intermediate!F$1)</f>
        <v>5.0999999999999996</v>
      </c>
      <c r="G767">
        <f t="shared" si="46"/>
        <v>9.3000000000000007</v>
      </c>
    </row>
    <row r="768" spans="2:7" x14ac:dyDescent="0.25">
      <c r="B768" s="3">
        <f t="shared" si="47"/>
        <v>43136</v>
      </c>
      <c r="C768" s="4">
        <f t="shared" si="44"/>
        <v>2</v>
      </c>
      <c r="D768" s="4">
        <f t="shared" si="45"/>
        <v>2018</v>
      </c>
      <c r="E768">
        <f>SUMIFS(raw!$D$3:$D$3456,raw!$B$3:$B$3456,"="&amp;intermediate!$B768,raw!$C$3:$C$3456,"="&amp;intermediate!E$1)</f>
        <v>5.0999999999999996</v>
      </c>
      <c r="F768">
        <f>SUMIFS(raw!$D$3:$D$3456,raw!$B$3:$B$3456,"="&amp;intermediate!$B768,raw!$C$3:$C$3456,"="&amp;intermediate!F$1)</f>
        <v>6.2</v>
      </c>
      <c r="G768">
        <f t="shared" si="46"/>
        <v>11.3</v>
      </c>
    </row>
    <row r="769" spans="2:7" x14ac:dyDescent="0.25">
      <c r="B769" s="3">
        <f t="shared" si="47"/>
        <v>43137</v>
      </c>
      <c r="C769" s="4">
        <f t="shared" si="44"/>
        <v>2</v>
      </c>
      <c r="D769" s="4">
        <f t="shared" si="45"/>
        <v>2018</v>
      </c>
      <c r="E769">
        <f>SUMIFS(raw!$D$3:$D$3456,raw!$B$3:$B$3456,"="&amp;intermediate!$B769,raw!$C$3:$C$3456,"="&amp;intermediate!E$1)</f>
        <v>5</v>
      </c>
      <c r="F769">
        <f>SUMIFS(raw!$D$3:$D$3456,raw!$B$3:$B$3456,"="&amp;intermediate!$B769,raw!$C$3:$C$3456,"="&amp;intermediate!F$1)</f>
        <v>6.1</v>
      </c>
      <c r="G769">
        <f t="shared" si="46"/>
        <v>11.1</v>
      </c>
    </row>
    <row r="770" spans="2:7" x14ac:dyDescent="0.25">
      <c r="B770" s="3">
        <f t="shared" si="47"/>
        <v>43138</v>
      </c>
      <c r="C770" s="4">
        <f t="shared" si="44"/>
        <v>2</v>
      </c>
      <c r="D770" s="4">
        <f t="shared" si="45"/>
        <v>2018</v>
      </c>
      <c r="E770">
        <f>SUMIFS(raw!$D$3:$D$3456,raw!$B$3:$B$3456,"="&amp;intermediate!$B770,raw!$C$3:$C$3456,"="&amp;intermediate!E$1)</f>
        <v>4.7</v>
      </c>
      <c r="F770">
        <f>SUMIFS(raw!$D$3:$D$3456,raw!$B$3:$B$3456,"="&amp;intermediate!$B770,raw!$C$3:$C$3456,"="&amp;intermediate!F$1)</f>
        <v>5.7</v>
      </c>
      <c r="G770">
        <f t="shared" si="46"/>
        <v>10.4</v>
      </c>
    </row>
    <row r="771" spans="2:7" x14ac:dyDescent="0.25">
      <c r="B771" s="3">
        <f t="shared" si="47"/>
        <v>43139</v>
      </c>
      <c r="C771" s="4">
        <f t="shared" ref="C771:C834" si="48">MONTH(B771)</f>
        <v>2</v>
      </c>
      <c r="D771" s="4">
        <f t="shared" ref="D771:D834" si="49">YEAR(B771)</f>
        <v>2018</v>
      </c>
      <c r="E771">
        <f>SUMIFS(raw!$D$3:$D$3456,raw!$B$3:$B$3456,"="&amp;intermediate!$B771,raw!$C$3:$C$3456,"="&amp;intermediate!E$1)</f>
        <v>4.7</v>
      </c>
      <c r="F771">
        <f>SUMIFS(raw!$D$3:$D$3456,raw!$B$3:$B$3456,"="&amp;intermediate!$B771,raw!$C$3:$C$3456,"="&amp;intermediate!F$1)</f>
        <v>5.4</v>
      </c>
      <c r="G771">
        <f t="shared" ref="G771:G834" si="50">E771+F771</f>
        <v>10.100000000000001</v>
      </c>
    </row>
    <row r="772" spans="2:7" x14ac:dyDescent="0.25">
      <c r="B772" s="3">
        <f t="shared" ref="B772:B835" si="51">B771+1</f>
        <v>43140</v>
      </c>
      <c r="C772" s="4">
        <f t="shared" si="48"/>
        <v>2</v>
      </c>
      <c r="D772" s="4">
        <f t="shared" si="49"/>
        <v>2018</v>
      </c>
      <c r="E772">
        <f>SUMIFS(raw!$D$3:$D$3456,raw!$B$3:$B$3456,"="&amp;intermediate!$B772,raw!$C$3:$C$3456,"="&amp;intermediate!E$1)</f>
        <v>4.4000000000000004</v>
      </c>
      <c r="F772">
        <f>SUMIFS(raw!$D$3:$D$3456,raw!$B$3:$B$3456,"="&amp;intermediate!$B772,raw!$C$3:$C$3456,"="&amp;intermediate!F$1)</f>
        <v>5.2</v>
      </c>
      <c r="G772">
        <f t="shared" si="50"/>
        <v>9.6000000000000014</v>
      </c>
    </row>
    <row r="773" spans="2:7" x14ac:dyDescent="0.25">
      <c r="B773" s="3">
        <f t="shared" si="51"/>
        <v>43141</v>
      </c>
      <c r="C773" s="4">
        <f t="shared" si="48"/>
        <v>2</v>
      </c>
      <c r="D773" s="4">
        <f t="shared" si="49"/>
        <v>2018</v>
      </c>
      <c r="E773">
        <f>SUMIFS(raw!$D$3:$D$3456,raw!$B$3:$B$3456,"="&amp;intermediate!$B773,raw!$C$3:$C$3456,"="&amp;intermediate!E$1)</f>
        <v>4.3</v>
      </c>
      <c r="F773">
        <f>SUMIFS(raw!$D$3:$D$3456,raw!$B$3:$B$3456,"="&amp;intermediate!$B773,raw!$C$3:$C$3456,"="&amp;intermediate!F$1)</f>
        <v>5.0999999999999996</v>
      </c>
      <c r="G773">
        <f t="shared" si="50"/>
        <v>9.3999999999999986</v>
      </c>
    </row>
    <row r="774" spans="2:7" x14ac:dyDescent="0.25">
      <c r="B774" s="3">
        <f t="shared" si="51"/>
        <v>43142</v>
      </c>
      <c r="C774" s="4">
        <f t="shared" si="48"/>
        <v>2</v>
      </c>
      <c r="D774" s="4">
        <f t="shared" si="49"/>
        <v>2018</v>
      </c>
      <c r="E774">
        <f>SUMIFS(raw!$D$3:$D$3456,raw!$B$3:$B$3456,"="&amp;intermediate!$B774,raw!$C$3:$C$3456,"="&amp;intermediate!E$1)</f>
        <v>4.3</v>
      </c>
      <c r="F774">
        <f>SUMIFS(raw!$D$3:$D$3456,raw!$B$3:$B$3456,"="&amp;intermediate!$B774,raw!$C$3:$C$3456,"="&amp;intermediate!F$1)</f>
        <v>5.0999999999999996</v>
      </c>
      <c r="G774">
        <f t="shared" si="50"/>
        <v>9.3999999999999986</v>
      </c>
    </row>
    <row r="775" spans="2:7" x14ac:dyDescent="0.25">
      <c r="B775" s="3">
        <f t="shared" si="51"/>
        <v>43143</v>
      </c>
      <c r="C775" s="4">
        <f t="shared" si="48"/>
        <v>2</v>
      </c>
      <c r="D775" s="4">
        <f t="shared" si="49"/>
        <v>2018</v>
      </c>
      <c r="E775">
        <f>SUMIFS(raw!$D$3:$D$3456,raw!$B$3:$B$3456,"="&amp;intermediate!$B775,raw!$C$3:$C$3456,"="&amp;intermediate!E$1)</f>
        <v>4.3</v>
      </c>
      <c r="F775">
        <f>SUMIFS(raw!$D$3:$D$3456,raw!$B$3:$B$3456,"="&amp;intermediate!$B775,raw!$C$3:$C$3456,"="&amp;intermediate!F$1)</f>
        <v>5</v>
      </c>
      <c r="G775">
        <f t="shared" si="50"/>
        <v>9.3000000000000007</v>
      </c>
    </row>
    <row r="776" spans="2:7" x14ac:dyDescent="0.25">
      <c r="B776" s="3">
        <f t="shared" si="51"/>
        <v>43144</v>
      </c>
      <c r="C776" s="4">
        <f t="shared" si="48"/>
        <v>2</v>
      </c>
      <c r="D776" s="4">
        <f t="shared" si="49"/>
        <v>2018</v>
      </c>
      <c r="E776">
        <f>SUMIFS(raw!$D$3:$D$3456,raw!$B$3:$B$3456,"="&amp;intermediate!$B776,raw!$C$3:$C$3456,"="&amp;intermediate!E$1)</f>
        <v>4.0999999999999996</v>
      </c>
      <c r="F776">
        <f>SUMIFS(raw!$D$3:$D$3456,raw!$B$3:$B$3456,"="&amp;intermediate!$B776,raw!$C$3:$C$3456,"="&amp;intermediate!F$1)</f>
        <v>4.8</v>
      </c>
      <c r="G776">
        <f t="shared" si="50"/>
        <v>8.8999999999999986</v>
      </c>
    </row>
    <row r="777" spans="2:7" x14ac:dyDescent="0.25">
      <c r="B777" s="3">
        <f t="shared" si="51"/>
        <v>43145</v>
      </c>
      <c r="C777" s="4">
        <f t="shared" si="48"/>
        <v>2</v>
      </c>
      <c r="D777" s="4">
        <f t="shared" si="49"/>
        <v>2018</v>
      </c>
      <c r="E777">
        <f>SUMIFS(raw!$D$3:$D$3456,raw!$B$3:$B$3456,"="&amp;intermediate!$B777,raw!$C$3:$C$3456,"="&amp;intermediate!E$1)</f>
        <v>4</v>
      </c>
      <c r="F777">
        <f>SUMIFS(raw!$D$3:$D$3456,raw!$B$3:$B$3456,"="&amp;intermediate!$B777,raw!$C$3:$C$3456,"="&amp;intermediate!F$1)</f>
        <v>4.7</v>
      </c>
      <c r="G777">
        <f t="shared" si="50"/>
        <v>8.6999999999999993</v>
      </c>
    </row>
    <row r="778" spans="2:7" x14ac:dyDescent="0.25">
      <c r="B778" s="3">
        <f t="shared" si="51"/>
        <v>43146</v>
      </c>
      <c r="C778" s="4">
        <f t="shared" si="48"/>
        <v>2</v>
      </c>
      <c r="D778" s="4">
        <f t="shared" si="49"/>
        <v>2018</v>
      </c>
      <c r="E778">
        <f>SUMIFS(raw!$D$3:$D$3456,raw!$B$3:$B$3456,"="&amp;intermediate!$B778,raw!$C$3:$C$3456,"="&amp;intermediate!E$1)</f>
        <v>4</v>
      </c>
      <c r="F778">
        <f>SUMIFS(raw!$D$3:$D$3456,raw!$B$3:$B$3456,"="&amp;intermediate!$B778,raw!$C$3:$C$3456,"="&amp;intermediate!F$1)</f>
        <v>4.8</v>
      </c>
      <c r="G778">
        <f t="shared" si="50"/>
        <v>8.8000000000000007</v>
      </c>
    </row>
    <row r="779" spans="2:7" x14ac:dyDescent="0.25">
      <c r="B779" s="3">
        <f t="shared" si="51"/>
        <v>43147</v>
      </c>
      <c r="C779" s="4">
        <f t="shared" si="48"/>
        <v>2</v>
      </c>
      <c r="D779" s="4">
        <f t="shared" si="49"/>
        <v>2018</v>
      </c>
      <c r="E779">
        <f>SUMIFS(raw!$D$3:$D$3456,raw!$B$3:$B$3456,"="&amp;intermediate!$B779,raw!$C$3:$C$3456,"="&amp;intermediate!E$1)</f>
        <v>3.8</v>
      </c>
      <c r="F779">
        <f>SUMIFS(raw!$D$3:$D$3456,raw!$B$3:$B$3456,"="&amp;intermediate!$B779,raw!$C$3:$C$3456,"="&amp;intermediate!F$1)</f>
        <v>4.8</v>
      </c>
      <c r="G779">
        <f t="shared" si="50"/>
        <v>8.6</v>
      </c>
    </row>
    <row r="780" spans="2:7" x14ac:dyDescent="0.25">
      <c r="B780" s="3">
        <f t="shared" si="51"/>
        <v>43148</v>
      </c>
      <c r="C780" s="4">
        <f t="shared" si="48"/>
        <v>2</v>
      </c>
      <c r="D780" s="4">
        <f t="shared" si="49"/>
        <v>2018</v>
      </c>
      <c r="E780">
        <f>SUMIFS(raw!$D$3:$D$3456,raw!$B$3:$B$3456,"="&amp;intermediate!$B780,raw!$C$3:$C$3456,"="&amp;intermediate!E$1)</f>
        <v>3.8</v>
      </c>
      <c r="F780">
        <f>SUMIFS(raw!$D$3:$D$3456,raw!$B$3:$B$3456,"="&amp;intermediate!$B780,raw!$C$3:$C$3456,"="&amp;intermediate!F$1)</f>
        <v>4.7</v>
      </c>
      <c r="G780">
        <f t="shared" si="50"/>
        <v>8.5</v>
      </c>
    </row>
    <row r="781" spans="2:7" x14ac:dyDescent="0.25">
      <c r="B781" s="3">
        <f t="shared" si="51"/>
        <v>43149</v>
      </c>
      <c r="C781" s="4">
        <f t="shared" si="48"/>
        <v>2</v>
      </c>
      <c r="D781" s="4">
        <f t="shared" si="49"/>
        <v>2018</v>
      </c>
      <c r="E781">
        <f>SUMIFS(raw!$D$3:$D$3456,raw!$B$3:$B$3456,"="&amp;intermediate!$B781,raw!$C$3:$C$3456,"="&amp;intermediate!E$1)</f>
        <v>3.7</v>
      </c>
      <c r="F781">
        <f>SUMIFS(raw!$D$3:$D$3456,raw!$B$3:$B$3456,"="&amp;intermediate!$B781,raw!$C$3:$C$3456,"="&amp;intermediate!F$1)</f>
        <v>4.4000000000000004</v>
      </c>
      <c r="G781">
        <f t="shared" si="50"/>
        <v>8.1000000000000014</v>
      </c>
    </row>
    <row r="782" spans="2:7" x14ac:dyDescent="0.25">
      <c r="B782" s="3">
        <f t="shared" si="51"/>
        <v>43150</v>
      </c>
      <c r="C782" s="4">
        <f t="shared" si="48"/>
        <v>2</v>
      </c>
      <c r="D782" s="4">
        <f t="shared" si="49"/>
        <v>2018</v>
      </c>
      <c r="E782">
        <f>SUMIFS(raw!$D$3:$D$3456,raw!$B$3:$B$3456,"="&amp;intermediate!$B782,raw!$C$3:$C$3456,"="&amp;intermediate!E$1)</f>
        <v>3.5</v>
      </c>
      <c r="F782">
        <f>SUMIFS(raw!$D$3:$D$3456,raw!$B$3:$B$3456,"="&amp;intermediate!$B782,raw!$C$3:$C$3456,"="&amp;intermediate!F$1)</f>
        <v>4.2</v>
      </c>
      <c r="G782">
        <f t="shared" si="50"/>
        <v>7.7</v>
      </c>
    </row>
    <row r="783" spans="2:7" x14ac:dyDescent="0.25">
      <c r="B783" s="3">
        <f t="shared" si="51"/>
        <v>43151</v>
      </c>
      <c r="C783" s="4">
        <f t="shared" si="48"/>
        <v>2</v>
      </c>
      <c r="D783" s="4">
        <f t="shared" si="49"/>
        <v>2018</v>
      </c>
      <c r="E783">
        <f>SUMIFS(raw!$D$3:$D$3456,raw!$B$3:$B$3456,"="&amp;intermediate!$B783,raw!$C$3:$C$3456,"="&amp;intermediate!E$1)</f>
        <v>3.4</v>
      </c>
      <c r="F783">
        <f>SUMIFS(raw!$D$3:$D$3456,raw!$B$3:$B$3456,"="&amp;intermediate!$B783,raw!$C$3:$C$3456,"="&amp;intermediate!F$1)</f>
        <v>4.4000000000000004</v>
      </c>
      <c r="G783">
        <f t="shared" si="50"/>
        <v>7.8000000000000007</v>
      </c>
    </row>
    <row r="784" spans="2:7" x14ac:dyDescent="0.25">
      <c r="B784" s="3">
        <f t="shared" si="51"/>
        <v>43152</v>
      </c>
      <c r="C784" s="4">
        <f t="shared" si="48"/>
        <v>2</v>
      </c>
      <c r="D784" s="4">
        <f t="shared" si="49"/>
        <v>2018</v>
      </c>
      <c r="E784">
        <f>SUMIFS(raw!$D$3:$D$3456,raw!$B$3:$B$3456,"="&amp;intermediate!$B784,raw!$C$3:$C$3456,"="&amp;intermediate!E$1)</f>
        <v>3.6</v>
      </c>
      <c r="F784">
        <f>SUMIFS(raw!$D$3:$D$3456,raw!$B$3:$B$3456,"="&amp;intermediate!$B784,raw!$C$3:$C$3456,"="&amp;intermediate!F$1)</f>
        <v>4.3</v>
      </c>
      <c r="G784">
        <f t="shared" si="50"/>
        <v>7.9</v>
      </c>
    </row>
    <row r="785" spans="2:7" x14ac:dyDescent="0.25">
      <c r="B785" s="3">
        <f t="shared" si="51"/>
        <v>43153</v>
      </c>
      <c r="C785" s="4">
        <f t="shared" si="48"/>
        <v>2</v>
      </c>
      <c r="D785" s="4">
        <f t="shared" si="49"/>
        <v>2018</v>
      </c>
      <c r="E785">
        <f>SUMIFS(raw!$D$3:$D$3456,raw!$B$3:$B$3456,"="&amp;intermediate!$B785,raw!$C$3:$C$3456,"="&amp;intermediate!E$1)</f>
        <v>3.4</v>
      </c>
      <c r="F785">
        <f>SUMIFS(raw!$D$3:$D$3456,raw!$B$3:$B$3456,"="&amp;intermediate!$B785,raw!$C$3:$C$3456,"="&amp;intermediate!F$1)</f>
        <v>4.0999999999999996</v>
      </c>
      <c r="G785">
        <f t="shared" si="50"/>
        <v>7.5</v>
      </c>
    </row>
    <row r="786" spans="2:7" x14ac:dyDescent="0.25">
      <c r="B786" s="3">
        <f t="shared" si="51"/>
        <v>43154</v>
      </c>
      <c r="C786" s="4">
        <f t="shared" si="48"/>
        <v>2</v>
      </c>
      <c r="D786" s="4">
        <f t="shared" si="49"/>
        <v>2018</v>
      </c>
      <c r="E786">
        <f>SUMIFS(raw!$D$3:$D$3456,raw!$B$3:$B$3456,"="&amp;intermediate!$B786,raw!$C$3:$C$3456,"="&amp;intermediate!E$1)</f>
        <v>3.5</v>
      </c>
      <c r="F786">
        <f>SUMIFS(raw!$D$3:$D$3456,raw!$B$3:$B$3456,"="&amp;intermediate!$B786,raw!$C$3:$C$3456,"="&amp;intermediate!F$1)</f>
        <v>3.9</v>
      </c>
      <c r="G786">
        <f t="shared" si="50"/>
        <v>7.4</v>
      </c>
    </row>
    <row r="787" spans="2:7" x14ac:dyDescent="0.25">
      <c r="B787" s="3">
        <f t="shared" si="51"/>
        <v>43155</v>
      </c>
      <c r="C787" s="4">
        <f t="shared" si="48"/>
        <v>2</v>
      </c>
      <c r="D787" s="4">
        <f t="shared" si="49"/>
        <v>2018</v>
      </c>
      <c r="E787">
        <f>SUMIFS(raw!$D$3:$D$3456,raw!$B$3:$B$3456,"="&amp;intermediate!$B787,raw!$C$3:$C$3456,"="&amp;intermediate!E$1)</f>
        <v>3.6</v>
      </c>
      <c r="F787">
        <f>SUMIFS(raw!$D$3:$D$3456,raw!$B$3:$B$3456,"="&amp;intermediate!$B787,raw!$C$3:$C$3456,"="&amp;intermediate!F$1)</f>
        <v>4.2</v>
      </c>
      <c r="G787">
        <f t="shared" si="50"/>
        <v>7.8000000000000007</v>
      </c>
    </row>
    <row r="788" spans="2:7" x14ac:dyDescent="0.25">
      <c r="B788" s="3">
        <f t="shared" si="51"/>
        <v>43156</v>
      </c>
      <c r="C788" s="4">
        <f t="shared" si="48"/>
        <v>2</v>
      </c>
      <c r="D788" s="4">
        <f t="shared" si="49"/>
        <v>2018</v>
      </c>
      <c r="E788">
        <f>SUMIFS(raw!$D$3:$D$3456,raw!$B$3:$B$3456,"="&amp;intermediate!$B788,raw!$C$3:$C$3456,"="&amp;intermediate!E$1)</f>
        <v>3.5</v>
      </c>
      <c r="F788">
        <f>SUMIFS(raw!$D$3:$D$3456,raw!$B$3:$B$3456,"="&amp;intermediate!$B788,raw!$C$3:$C$3456,"="&amp;intermediate!F$1)</f>
        <v>4</v>
      </c>
      <c r="G788">
        <f t="shared" si="50"/>
        <v>7.5</v>
      </c>
    </row>
    <row r="789" spans="2:7" x14ac:dyDescent="0.25">
      <c r="B789" s="3">
        <f t="shared" si="51"/>
        <v>43157</v>
      </c>
      <c r="C789" s="4">
        <f t="shared" si="48"/>
        <v>2</v>
      </c>
      <c r="D789" s="4">
        <f t="shared" si="49"/>
        <v>2018</v>
      </c>
      <c r="E789">
        <f>SUMIFS(raw!$D$3:$D$3456,raw!$B$3:$B$3456,"="&amp;intermediate!$B789,raw!$C$3:$C$3456,"="&amp;intermediate!E$1)</f>
        <v>3.3</v>
      </c>
      <c r="F789">
        <f>SUMIFS(raw!$D$3:$D$3456,raw!$B$3:$B$3456,"="&amp;intermediate!$B789,raw!$C$3:$C$3456,"="&amp;intermediate!F$1)</f>
        <v>3.7</v>
      </c>
      <c r="G789">
        <f t="shared" si="50"/>
        <v>7</v>
      </c>
    </row>
    <row r="790" spans="2:7" x14ac:dyDescent="0.25">
      <c r="B790" s="3">
        <f t="shared" si="51"/>
        <v>43158</v>
      </c>
      <c r="C790" s="4">
        <f t="shared" si="48"/>
        <v>2</v>
      </c>
      <c r="D790" s="4">
        <f t="shared" si="49"/>
        <v>2018</v>
      </c>
      <c r="E790">
        <f>SUMIFS(raw!$D$3:$D$3456,raw!$B$3:$B$3456,"="&amp;intermediate!$B790,raw!$C$3:$C$3456,"="&amp;intermediate!E$1)</f>
        <v>3.3</v>
      </c>
      <c r="F790">
        <f>SUMIFS(raw!$D$3:$D$3456,raw!$B$3:$B$3456,"="&amp;intermediate!$B790,raw!$C$3:$C$3456,"="&amp;intermediate!F$1)</f>
        <v>3.9</v>
      </c>
      <c r="G790">
        <f t="shared" si="50"/>
        <v>7.1999999999999993</v>
      </c>
    </row>
    <row r="791" spans="2:7" x14ac:dyDescent="0.25">
      <c r="B791" s="3">
        <f t="shared" si="51"/>
        <v>43159</v>
      </c>
      <c r="C791" s="4">
        <f t="shared" si="48"/>
        <v>2</v>
      </c>
      <c r="D791" s="4">
        <f t="shared" si="49"/>
        <v>2018</v>
      </c>
      <c r="E791">
        <f>SUMIFS(raw!$D$3:$D$3456,raw!$B$3:$B$3456,"="&amp;intermediate!$B791,raw!$C$3:$C$3456,"="&amp;intermediate!E$1)</f>
        <v>3.3</v>
      </c>
      <c r="F791">
        <f>SUMIFS(raw!$D$3:$D$3456,raw!$B$3:$B$3456,"="&amp;intermediate!$B791,raw!$C$3:$C$3456,"="&amp;intermediate!F$1)</f>
        <v>3.9</v>
      </c>
      <c r="G791">
        <f t="shared" si="50"/>
        <v>7.1999999999999993</v>
      </c>
    </row>
    <row r="792" spans="2:7" x14ac:dyDescent="0.25">
      <c r="B792" s="3">
        <f t="shared" si="51"/>
        <v>43160</v>
      </c>
      <c r="C792" s="4">
        <f t="shared" si="48"/>
        <v>3</v>
      </c>
      <c r="D792" s="4">
        <f t="shared" si="49"/>
        <v>2018</v>
      </c>
      <c r="E792">
        <f>SUMIFS(raw!$D$3:$D$3456,raw!$B$3:$B$3456,"="&amp;intermediate!$B792,raw!$C$3:$C$3456,"="&amp;intermediate!E$1)</f>
        <v>3.6</v>
      </c>
      <c r="F792">
        <f>SUMIFS(raw!$D$3:$D$3456,raw!$B$3:$B$3456,"="&amp;intermediate!$B792,raw!$C$3:$C$3456,"="&amp;intermediate!F$1)</f>
        <v>4.4000000000000004</v>
      </c>
      <c r="G792">
        <f t="shared" si="50"/>
        <v>8</v>
      </c>
    </row>
    <row r="793" spans="2:7" x14ac:dyDescent="0.25">
      <c r="B793" s="3">
        <f t="shared" si="51"/>
        <v>43161</v>
      </c>
      <c r="C793" s="4">
        <f t="shared" si="48"/>
        <v>3</v>
      </c>
      <c r="D793" s="4">
        <f t="shared" si="49"/>
        <v>2018</v>
      </c>
      <c r="E793">
        <f>SUMIFS(raw!$D$3:$D$3456,raw!$B$3:$B$3456,"="&amp;intermediate!$B793,raw!$C$3:$C$3456,"="&amp;intermediate!E$1)</f>
        <v>5.0999999999999996</v>
      </c>
      <c r="F793">
        <f>SUMIFS(raw!$D$3:$D$3456,raw!$B$3:$B$3456,"="&amp;intermediate!$B793,raw!$C$3:$C$3456,"="&amp;intermediate!F$1)</f>
        <v>7.2</v>
      </c>
      <c r="G793">
        <f t="shared" si="50"/>
        <v>12.3</v>
      </c>
    </row>
    <row r="794" spans="2:7" x14ac:dyDescent="0.25">
      <c r="B794" s="3">
        <f t="shared" si="51"/>
        <v>43162</v>
      </c>
      <c r="C794" s="4">
        <f t="shared" si="48"/>
        <v>3</v>
      </c>
      <c r="D794" s="4">
        <f t="shared" si="49"/>
        <v>2018</v>
      </c>
      <c r="E794">
        <f>SUMIFS(raw!$D$3:$D$3456,raw!$B$3:$B$3456,"="&amp;intermediate!$B794,raw!$C$3:$C$3456,"="&amp;intermediate!E$1)</f>
        <v>3.6</v>
      </c>
      <c r="F794">
        <f>SUMIFS(raw!$D$3:$D$3456,raw!$B$3:$B$3456,"="&amp;intermediate!$B794,raw!$C$3:$C$3456,"="&amp;intermediate!F$1)</f>
        <v>4.4000000000000004</v>
      </c>
      <c r="G794">
        <f t="shared" si="50"/>
        <v>8</v>
      </c>
    </row>
    <row r="795" spans="2:7" x14ac:dyDescent="0.25">
      <c r="B795" s="3">
        <f t="shared" si="51"/>
        <v>43163</v>
      </c>
      <c r="C795" s="4">
        <f t="shared" si="48"/>
        <v>3</v>
      </c>
      <c r="D795" s="4">
        <f t="shared" si="49"/>
        <v>2018</v>
      </c>
      <c r="E795">
        <f>SUMIFS(raw!$D$3:$D$3456,raw!$B$3:$B$3456,"="&amp;intermediate!$B795,raw!$C$3:$C$3456,"="&amp;intermediate!E$1)</f>
        <v>4</v>
      </c>
      <c r="F795">
        <f>SUMIFS(raw!$D$3:$D$3456,raw!$B$3:$B$3456,"="&amp;intermediate!$B795,raw!$C$3:$C$3456,"="&amp;intermediate!F$1)</f>
        <v>4.5999999999999996</v>
      </c>
      <c r="G795">
        <f t="shared" si="50"/>
        <v>8.6</v>
      </c>
    </row>
    <row r="796" spans="2:7" x14ac:dyDescent="0.25">
      <c r="B796" s="3">
        <f t="shared" si="51"/>
        <v>43164</v>
      </c>
      <c r="C796" s="4">
        <f t="shared" si="48"/>
        <v>3</v>
      </c>
      <c r="D796" s="4">
        <f t="shared" si="49"/>
        <v>2018</v>
      </c>
      <c r="E796">
        <f>SUMIFS(raw!$D$3:$D$3456,raw!$B$3:$B$3456,"="&amp;intermediate!$B796,raw!$C$3:$C$3456,"="&amp;intermediate!E$1)</f>
        <v>3.6</v>
      </c>
      <c r="F796">
        <f>SUMIFS(raw!$D$3:$D$3456,raw!$B$3:$B$3456,"="&amp;intermediate!$B796,raw!$C$3:$C$3456,"="&amp;intermediate!F$1)</f>
        <v>4.2</v>
      </c>
      <c r="G796">
        <f t="shared" si="50"/>
        <v>7.8000000000000007</v>
      </c>
    </row>
    <row r="797" spans="2:7" x14ac:dyDescent="0.25">
      <c r="B797" s="3">
        <f t="shared" si="51"/>
        <v>43165</v>
      </c>
      <c r="C797" s="4">
        <f t="shared" si="48"/>
        <v>3</v>
      </c>
      <c r="D797" s="4">
        <f t="shared" si="49"/>
        <v>2018</v>
      </c>
      <c r="E797">
        <f>SUMIFS(raw!$D$3:$D$3456,raw!$B$3:$B$3456,"="&amp;intermediate!$B797,raw!$C$3:$C$3456,"="&amp;intermediate!E$1)</f>
        <v>3.7</v>
      </c>
      <c r="F797">
        <f>SUMIFS(raw!$D$3:$D$3456,raw!$B$3:$B$3456,"="&amp;intermediate!$B797,raw!$C$3:$C$3456,"="&amp;intermediate!F$1)</f>
        <v>4.3</v>
      </c>
      <c r="G797">
        <f t="shared" si="50"/>
        <v>8</v>
      </c>
    </row>
    <row r="798" spans="2:7" x14ac:dyDescent="0.25">
      <c r="B798" s="3">
        <f t="shared" si="51"/>
        <v>43166</v>
      </c>
      <c r="C798" s="4">
        <f t="shared" si="48"/>
        <v>3</v>
      </c>
      <c r="D798" s="4">
        <f t="shared" si="49"/>
        <v>2018</v>
      </c>
      <c r="E798">
        <f>SUMIFS(raw!$D$3:$D$3456,raw!$B$3:$B$3456,"="&amp;intermediate!$B798,raw!$C$3:$C$3456,"="&amp;intermediate!E$1)</f>
        <v>3.7</v>
      </c>
      <c r="F798">
        <f>SUMIFS(raw!$D$3:$D$3456,raw!$B$3:$B$3456,"="&amp;intermediate!$B798,raw!$C$3:$C$3456,"="&amp;intermediate!F$1)</f>
        <v>4.4000000000000004</v>
      </c>
      <c r="G798">
        <f t="shared" si="50"/>
        <v>8.1000000000000014</v>
      </c>
    </row>
    <row r="799" spans="2:7" x14ac:dyDescent="0.25">
      <c r="B799" s="3">
        <f t="shared" si="51"/>
        <v>43167</v>
      </c>
      <c r="C799" s="4">
        <f t="shared" si="48"/>
        <v>3</v>
      </c>
      <c r="D799" s="4">
        <f t="shared" si="49"/>
        <v>2018</v>
      </c>
      <c r="E799">
        <f>SUMIFS(raw!$D$3:$D$3456,raw!$B$3:$B$3456,"="&amp;intermediate!$B799,raw!$C$3:$C$3456,"="&amp;intermediate!E$1)</f>
        <v>3.7</v>
      </c>
      <c r="F799">
        <f>SUMIFS(raw!$D$3:$D$3456,raw!$B$3:$B$3456,"="&amp;intermediate!$B799,raw!$C$3:$C$3456,"="&amp;intermediate!F$1)</f>
        <v>4.3</v>
      </c>
      <c r="G799">
        <f t="shared" si="50"/>
        <v>8</v>
      </c>
    </row>
    <row r="800" spans="2:7" x14ac:dyDescent="0.25">
      <c r="B800" s="3">
        <f t="shared" si="51"/>
        <v>43168</v>
      </c>
      <c r="C800" s="4">
        <f t="shared" si="48"/>
        <v>3</v>
      </c>
      <c r="D800" s="4">
        <f t="shared" si="49"/>
        <v>2018</v>
      </c>
      <c r="E800">
        <f>SUMIFS(raw!$D$3:$D$3456,raw!$B$3:$B$3456,"="&amp;intermediate!$B800,raw!$C$3:$C$3456,"="&amp;intermediate!E$1)</f>
        <v>3.6</v>
      </c>
      <c r="F800">
        <f>SUMIFS(raw!$D$3:$D$3456,raw!$B$3:$B$3456,"="&amp;intermediate!$B800,raw!$C$3:$C$3456,"="&amp;intermediate!F$1)</f>
        <v>4.0999999999999996</v>
      </c>
      <c r="G800">
        <f t="shared" si="50"/>
        <v>7.6999999999999993</v>
      </c>
    </row>
    <row r="801" spans="2:7" x14ac:dyDescent="0.25">
      <c r="B801" s="3">
        <f t="shared" si="51"/>
        <v>43169</v>
      </c>
      <c r="C801" s="4">
        <f t="shared" si="48"/>
        <v>3</v>
      </c>
      <c r="D801" s="4">
        <f t="shared" si="49"/>
        <v>2018</v>
      </c>
      <c r="E801">
        <f>SUMIFS(raw!$D$3:$D$3456,raw!$B$3:$B$3456,"="&amp;intermediate!$B801,raw!$C$3:$C$3456,"="&amp;intermediate!E$1)</f>
        <v>3.2</v>
      </c>
      <c r="F801">
        <f>SUMIFS(raw!$D$3:$D$3456,raw!$B$3:$B$3456,"="&amp;intermediate!$B801,raw!$C$3:$C$3456,"="&amp;intermediate!F$1)</f>
        <v>3.8</v>
      </c>
      <c r="G801">
        <f t="shared" si="50"/>
        <v>7</v>
      </c>
    </row>
    <row r="802" spans="2:7" x14ac:dyDescent="0.25">
      <c r="B802" s="3">
        <f t="shared" si="51"/>
        <v>43170</v>
      </c>
      <c r="C802" s="4">
        <f t="shared" si="48"/>
        <v>3</v>
      </c>
      <c r="D802" s="4">
        <f t="shared" si="49"/>
        <v>2018</v>
      </c>
      <c r="E802">
        <f>SUMIFS(raw!$D$3:$D$3456,raw!$B$3:$B$3456,"="&amp;intermediate!$B802,raw!$C$3:$C$3456,"="&amp;intermediate!E$1)</f>
        <v>3.1</v>
      </c>
      <c r="F802">
        <f>SUMIFS(raw!$D$3:$D$3456,raw!$B$3:$B$3456,"="&amp;intermediate!$B802,raw!$C$3:$C$3456,"="&amp;intermediate!F$1)</f>
        <v>3.8</v>
      </c>
      <c r="G802">
        <f t="shared" si="50"/>
        <v>6.9</v>
      </c>
    </row>
    <row r="803" spans="2:7" x14ac:dyDescent="0.25">
      <c r="B803" s="3">
        <f t="shared" si="51"/>
        <v>43171</v>
      </c>
      <c r="C803" s="4">
        <f t="shared" si="48"/>
        <v>3</v>
      </c>
      <c r="D803" s="4">
        <f t="shared" si="49"/>
        <v>2018</v>
      </c>
      <c r="E803">
        <f>SUMIFS(raw!$D$3:$D$3456,raw!$B$3:$B$3456,"="&amp;intermediate!$B803,raw!$C$3:$C$3456,"="&amp;intermediate!E$1)</f>
        <v>3.1</v>
      </c>
      <c r="F803">
        <f>SUMIFS(raw!$D$3:$D$3456,raw!$B$3:$B$3456,"="&amp;intermediate!$B803,raw!$C$3:$C$3456,"="&amp;intermediate!F$1)</f>
        <v>4.0999999999999996</v>
      </c>
      <c r="G803">
        <f t="shared" si="50"/>
        <v>7.1999999999999993</v>
      </c>
    </row>
    <row r="804" spans="2:7" x14ac:dyDescent="0.25">
      <c r="B804" s="3">
        <f t="shared" si="51"/>
        <v>43172</v>
      </c>
      <c r="C804" s="4">
        <f t="shared" si="48"/>
        <v>3</v>
      </c>
      <c r="D804" s="4">
        <f t="shared" si="49"/>
        <v>2018</v>
      </c>
      <c r="E804">
        <f>SUMIFS(raw!$D$3:$D$3456,raw!$B$3:$B$3456,"="&amp;intermediate!$B804,raw!$C$3:$C$3456,"="&amp;intermediate!E$1)</f>
        <v>3.8</v>
      </c>
      <c r="F804">
        <f>SUMIFS(raw!$D$3:$D$3456,raw!$B$3:$B$3456,"="&amp;intermediate!$B804,raw!$C$3:$C$3456,"="&amp;intermediate!F$1)</f>
        <v>5.0999999999999996</v>
      </c>
      <c r="G804">
        <f t="shared" si="50"/>
        <v>8.8999999999999986</v>
      </c>
    </row>
    <row r="805" spans="2:7" x14ac:dyDescent="0.25">
      <c r="B805" s="3">
        <f t="shared" si="51"/>
        <v>43173</v>
      </c>
      <c r="C805" s="4">
        <f t="shared" si="48"/>
        <v>3</v>
      </c>
      <c r="D805" s="4">
        <f t="shared" si="49"/>
        <v>2018</v>
      </c>
      <c r="E805">
        <f>SUMIFS(raw!$D$3:$D$3456,raw!$B$3:$B$3456,"="&amp;intermediate!$B805,raw!$C$3:$C$3456,"="&amp;intermediate!E$1)</f>
        <v>3.4</v>
      </c>
      <c r="F805">
        <f>SUMIFS(raw!$D$3:$D$3456,raw!$B$3:$B$3456,"="&amp;intermediate!$B805,raw!$C$3:$C$3456,"="&amp;intermediate!F$1)</f>
        <v>4.8</v>
      </c>
      <c r="G805">
        <f t="shared" si="50"/>
        <v>8.1999999999999993</v>
      </c>
    </row>
    <row r="806" spans="2:7" x14ac:dyDescent="0.25">
      <c r="B806" s="3">
        <f t="shared" si="51"/>
        <v>43174</v>
      </c>
      <c r="C806" s="4">
        <f t="shared" si="48"/>
        <v>3</v>
      </c>
      <c r="D806" s="4">
        <f t="shared" si="49"/>
        <v>2018</v>
      </c>
      <c r="E806">
        <f>SUMIFS(raw!$D$3:$D$3456,raw!$B$3:$B$3456,"="&amp;intermediate!$B806,raw!$C$3:$C$3456,"="&amp;intermediate!E$1)</f>
        <v>3.3</v>
      </c>
      <c r="F806">
        <f>SUMIFS(raw!$D$3:$D$3456,raw!$B$3:$B$3456,"="&amp;intermediate!$B806,raw!$C$3:$C$3456,"="&amp;intermediate!F$1)</f>
        <v>4.5</v>
      </c>
      <c r="G806">
        <f t="shared" si="50"/>
        <v>7.8</v>
      </c>
    </row>
    <row r="807" spans="2:7" x14ac:dyDescent="0.25">
      <c r="B807" s="3">
        <f t="shared" si="51"/>
        <v>43175</v>
      </c>
      <c r="C807" s="4">
        <f t="shared" si="48"/>
        <v>3</v>
      </c>
      <c r="D807" s="4">
        <f t="shared" si="49"/>
        <v>2018</v>
      </c>
      <c r="E807">
        <f>SUMIFS(raw!$D$3:$D$3456,raw!$B$3:$B$3456,"="&amp;intermediate!$B807,raw!$C$3:$C$3456,"="&amp;intermediate!E$1)</f>
        <v>3.3</v>
      </c>
      <c r="F807">
        <f>SUMIFS(raw!$D$3:$D$3456,raw!$B$3:$B$3456,"="&amp;intermediate!$B807,raw!$C$3:$C$3456,"="&amp;intermediate!F$1)</f>
        <v>4.5</v>
      </c>
      <c r="G807">
        <f t="shared" si="50"/>
        <v>7.8</v>
      </c>
    </row>
    <row r="808" spans="2:7" x14ac:dyDescent="0.25">
      <c r="B808" s="3">
        <f t="shared" si="51"/>
        <v>43176</v>
      </c>
      <c r="C808" s="4">
        <f t="shared" si="48"/>
        <v>3</v>
      </c>
      <c r="D808" s="4">
        <f t="shared" si="49"/>
        <v>2018</v>
      </c>
      <c r="E808">
        <f>SUMIFS(raw!$D$3:$D$3456,raw!$B$3:$B$3456,"="&amp;intermediate!$B808,raw!$C$3:$C$3456,"="&amp;intermediate!E$1)</f>
        <v>3.2</v>
      </c>
      <c r="F808">
        <f>SUMIFS(raw!$D$3:$D$3456,raw!$B$3:$B$3456,"="&amp;intermediate!$B808,raw!$C$3:$C$3456,"="&amp;intermediate!F$1)</f>
        <v>4.3</v>
      </c>
      <c r="G808">
        <f t="shared" si="50"/>
        <v>7.5</v>
      </c>
    </row>
    <row r="809" spans="2:7" x14ac:dyDescent="0.25">
      <c r="B809" s="3">
        <f t="shared" si="51"/>
        <v>43177</v>
      </c>
      <c r="C809" s="4">
        <f t="shared" si="48"/>
        <v>3</v>
      </c>
      <c r="D809" s="4">
        <f t="shared" si="49"/>
        <v>2018</v>
      </c>
      <c r="E809">
        <f>SUMIFS(raw!$D$3:$D$3456,raw!$B$3:$B$3456,"="&amp;intermediate!$B809,raw!$C$3:$C$3456,"="&amp;intermediate!E$1)</f>
        <v>3.2</v>
      </c>
      <c r="F809">
        <f>SUMIFS(raw!$D$3:$D$3456,raw!$B$3:$B$3456,"="&amp;intermediate!$B809,raw!$C$3:$C$3456,"="&amp;intermediate!F$1)</f>
        <v>4.2</v>
      </c>
      <c r="G809">
        <f t="shared" si="50"/>
        <v>7.4</v>
      </c>
    </row>
    <row r="810" spans="2:7" x14ac:dyDescent="0.25">
      <c r="B810" s="3">
        <f t="shared" si="51"/>
        <v>43178</v>
      </c>
      <c r="C810" s="4">
        <f t="shared" si="48"/>
        <v>3</v>
      </c>
      <c r="D810" s="4">
        <f t="shared" si="49"/>
        <v>2018</v>
      </c>
      <c r="E810">
        <f>SUMIFS(raw!$D$3:$D$3456,raw!$B$3:$B$3456,"="&amp;intermediate!$B810,raw!$C$3:$C$3456,"="&amp;intermediate!E$1)</f>
        <v>3.2</v>
      </c>
      <c r="F810">
        <f>SUMIFS(raw!$D$3:$D$3456,raw!$B$3:$B$3456,"="&amp;intermediate!$B810,raw!$C$3:$C$3456,"="&amp;intermediate!F$1)</f>
        <v>4.2</v>
      </c>
      <c r="G810">
        <f t="shared" si="50"/>
        <v>7.4</v>
      </c>
    </row>
    <row r="811" spans="2:7" x14ac:dyDescent="0.25">
      <c r="B811" s="3">
        <f t="shared" si="51"/>
        <v>43179</v>
      </c>
      <c r="C811" s="4">
        <f t="shared" si="48"/>
        <v>3</v>
      </c>
      <c r="D811" s="4">
        <f t="shared" si="49"/>
        <v>2018</v>
      </c>
      <c r="E811">
        <f>SUMIFS(raw!$D$3:$D$3456,raw!$B$3:$B$3456,"="&amp;intermediate!$B811,raw!$C$3:$C$3456,"="&amp;intermediate!E$1)</f>
        <v>3.3</v>
      </c>
      <c r="F811">
        <f>SUMIFS(raw!$D$3:$D$3456,raw!$B$3:$B$3456,"="&amp;intermediate!$B811,raw!$C$3:$C$3456,"="&amp;intermediate!F$1)</f>
        <v>4.4000000000000004</v>
      </c>
      <c r="G811">
        <f t="shared" si="50"/>
        <v>7.7</v>
      </c>
    </row>
    <row r="812" spans="2:7" x14ac:dyDescent="0.25">
      <c r="B812" s="3">
        <f t="shared" si="51"/>
        <v>43180</v>
      </c>
      <c r="C812" s="4">
        <f t="shared" si="48"/>
        <v>3</v>
      </c>
      <c r="D812" s="4">
        <f t="shared" si="49"/>
        <v>2018</v>
      </c>
      <c r="E812">
        <f>SUMIFS(raw!$D$3:$D$3456,raw!$B$3:$B$3456,"="&amp;intermediate!$B812,raw!$C$3:$C$3456,"="&amp;intermediate!E$1)</f>
        <v>4.2</v>
      </c>
      <c r="F812">
        <f>SUMIFS(raw!$D$3:$D$3456,raw!$B$3:$B$3456,"="&amp;intermediate!$B812,raw!$C$3:$C$3456,"="&amp;intermediate!F$1)</f>
        <v>6.2</v>
      </c>
      <c r="G812">
        <f t="shared" si="50"/>
        <v>10.4</v>
      </c>
    </row>
    <row r="813" spans="2:7" x14ac:dyDescent="0.25">
      <c r="B813" s="3">
        <f t="shared" si="51"/>
        <v>43181</v>
      </c>
      <c r="C813" s="4">
        <f t="shared" si="48"/>
        <v>3</v>
      </c>
      <c r="D813" s="4">
        <f t="shared" si="49"/>
        <v>2018</v>
      </c>
      <c r="E813">
        <f>SUMIFS(raw!$D$3:$D$3456,raw!$B$3:$B$3456,"="&amp;intermediate!$B813,raw!$C$3:$C$3456,"="&amp;intermediate!E$1)</f>
        <v>4.2</v>
      </c>
      <c r="F813">
        <f>SUMIFS(raw!$D$3:$D$3456,raw!$B$3:$B$3456,"="&amp;intermediate!$B813,raw!$C$3:$C$3456,"="&amp;intermediate!F$1)</f>
        <v>6.1</v>
      </c>
      <c r="G813">
        <f t="shared" si="50"/>
        <v>10.3</v>
      </c>
    </row>
    <row r="814" spans="2:7" x14ac:dyDescent="0.25">
      <c r="B814" s="3">
        <f t="shared" si="51"/>
        <v>43182</v>
      </c>
      <c r="C814" s="4">
        <f t="shared" si="48"/>
        <v>3</v>
      </c>
      <c r="D814" s="4">
        <f t="shared" si="49"/>
        <v>2018</v>
      </c>
      <c r="E814">
        <f>SUMIFS(raw!$D$3:$D$3456,raw!$B$3:$B$3456,"="&amp;intermediate!$B814,raw!$C$3:$C$3456,"="&amp;intermediate!E$1)</f>
        <v>4</v>
      </c>
      <c r="F814">
        <f>SUMIFS(raw!$D$3:$D$3456,raw!$B$3:$B$3456,"="&amp;intermediate!$B814,raw!$C$3:$C$3456,"="&amp;intermediate!F$1)</f>
        <v>5.7</v>
      </c>
      <c r="G814">
        <f t="shared" si="50"/>
        <v>9.6999999999999993</v>
      </c>
    </row>
    <row r="815" spans="2:7" x14ac:dyDescent="0.25">
      <c r="B815" s="3">
        <f t="shared" si="51"/>
        <v>43183</v>
      </c>
      <c r="C815" s="4">
        <f t="shared" si="48"/>
        <v>3</v>
      </c>
      <c r="D815" s="4">
        <f t="shared" si="49"/>
        <v>2018</v>
      </c>
      <c r="E815">
        <f>SUMIFS(raw!$D$3:$D$3456,raw!$B$3:$B$3456,"="&amp;intermediate!$B815,raw!$C$3:$C$3456,"="&amp;intermediate!E$1)</f>
        <v>3.8</v>
      </c>
      <c r="F815">
        <f>SUMIFS(raw!$D$3:$D$3456,raw!$B$3:$B$3456,"="&amp;intermediate!$B815,raw!$C$3:$C$3456,"="&amp;intermediate!F$1)</f>
        <v>5.3</v>
      </c>
      <c r="G815">
        <f t="shared" si="50"/>
        <v>9.1</v>
      </c>
    </row>
    <row r="816" spans="2:7" x14ac:dyDescent="0.25">
      <c r="B816" s="3">
        <f t="shared" si="51"/>
        <v>43184</v>
      </c>
      <c r="C816" s="4">
        <f t="shared" si="48"/>
        <v>3</v>
      </c>
      <c r="D816" s="4">
        <f t="shared" si="49"/>
        <v>2018</v>
      </c>
      <c r="E816">
        <f>SUMIFS(raw!$D$3:$D$3456,raw!$B$3:$B$3456,"="&amp;intermediate!$B816,raw!$C$3:$C$3456,"="&amp;intermediate!E$1)</f>
        <v>3.7</v>
      </c>
      <c r="F816">
        <f>SUMIFS(raw!$D$3:$D$3456,raw!$B$3:$B$3456,"="&amp;intermediate!$B816,raw!$C$3:$C$3456,"="&amp;intermediate!F$1)</f>
        <v>4.9000000000000004</v>
      </c>
      <c r="G816">
        <f t="shared" si="50"/>
        <v>8.6000000000000014</v>
      </c>
    </row>
    <row r="817" spans="2:7" x14ac:dyDescent="0.25">
      <c r="B817" s="3">
        <f t="shared" si="51"/>
        <v>43185</v>
      </c>
      <c r="C817" s="4">
        <f t="shared" si="48"/>
        <v>3</v>
      </c>
      <c r="D817" s="4">
        <f t="shared" si="49"/>
        <v>2018</v>
      </c>
      <c r="E817">
        <f>SUMIFS(raw!$D$3:$D$3456,raw!$B$3:$B$3456,"="&amp;intermediate!$B817,raw!$C$3:$C$3456,"="&amp;intermediate!E$1)</f>
        <v>3.7</v>
      </c>
      <c r="F817">
        <f>SUMIFS(raw!$D$3:$D$3456,raw!$B$3:$B$3456,"="&amp;intermediate!$B817,raw!$C$3:$C$3456,"="&amp;intermediate!F$1)</f>
        <v>5</v>
      </c>
      <c r="G817">
        <f t="shared" si="50"/>
        <v>8.6999999999999993</v>
      </c>
    </row>
    <row r="818" spans="2:7" x14ac:dyDescent="0.25">
      <c r="B818" s="3">
        <f t="shared" si="51"/>
        <v>43186</v>
      </c>
      <c r="C818" s="4">
        <f t="shared" si="48"/>
        <v>3</v>
      </c>
      <c r="D818" s="4">
        <f t="shared" si="49"/>
        <v>2018</v>
      </c>
      <c r="E818">
        <f>SUMIFS(raw!$D$3:$D$3456,raw!$B$3:$B$3456,"="&amp;intermediate!$B818,raw!$C$3:$C$3456,"="&amp;intermediate!E$1)</f>
        <v>3.5</v>
      </c>
      <c r="F818">
        <f>SUMIFS(raw!$D$3:$D$3456,raw!$B$3:$B$3456,"="&amp;intermediate!$B818,raw!$C$3:$C$3456,"="&amp;intermediate!F$1)</f>
        <v>5.0999999999999996</v>
      </c>
      <c r="G818">
        <f t="shared" si="50"/>
        <v>8.6</v>
      </c>
    </row>
    <row r="819" spans="2:7" x14ac:dyDescent="0.25">
      <c r="B819" s="3">
        <f t="shared" si="51"/>
        <v>43187</v>
      </c>
      <c r="C819" s="4">
        <f t="shared" si="48"/>
        <v>3</v>
      </c>
      <c r="D819" s="4">
        <f t="shared" si="49"/>
        <v>2018</v>
      </c>
      <c r="E819">
        <f>SUMIFS(raw!$D$3:$D$3456,raw!$B$3:$B$3456,"="&amp;intermediate!$B819,raw!$C$3:$C$3456,"="&amp;intermediate!E$1)</f>
        <v>3.7</v>
      </c>
      <c r="F819">
        <f>SUMIFS(raw!$D$3:$D$3456,raw!$B$3:$B$3456,"="&amp;intermediate!$B819,raw!$C$3:$C$3456,"="&amp;intermediate!F$1)</f>
        <v>4.9000000000000004</v>
      </c>
      <c r="G819">
        <f t="shared" si="50"/>
        <v>8.6000000000000014</v>
      </c>
    </row>
    <row r="820" spans="2:7" x14ac:dyDescent="0.25">
      <c r="B820" s="3">
        <f t="shared" si="51"/>
        <v>43188</v>
      </c>
      <c r="C820" s="4">
        <f t="shared" si="48"/>
        <v>3</v>
      </c>
      <c r="D820" s="4">
        <f t="shared" si="49"/>
        <v>2018</v>
      </c>
      <c r="E820">
        <f>SUMIFS(raw!$D$3:$D$3456,raw!$B$3:$B$3456,"="&amp;intermediate!$B820,raw!$C$3:$C$3456,"="&amp;intermediate!E$1)</f>
        <v>3.6</v>
      </c>
      <c r="F820">
        <f>SUMIFS(raw!$D$3:$D$3456,raw!$B$3:$B$3456,"="&amp;intermediate!$B820,raw!$C$3:$C$3456,"="&amp;intermediate!F$1)</f>
        <v>4.9000000000000004</v>
      </c>
      <c r="G820">
        <f t="shared" si="50"/>
        <v>8.5</v>
      </c>
    </row>
    <row r="821" spans="2:7" x14ac:dyDescent="0.25">
      <c r="B821" s="3">
        <f t="shared" si="51"/>
        <v>43189</v>
      </c>
      <c r="C821" s="4">
        <f t="shared" si="48"/>
        <v>3</v>
      </c>
      <c r="D821" s="4">
        <f t="shared" si="49"/>
        <v>2018</v>
      </c>
      <c r="E821">
        <f>SUMIFS(raw!$D$3:$D$3456,raw!$B$3:$B$3456,"="&amp;intermediate!$B821,raw!$C$3:$C$3456,"="&amp;intermediate!E$1)</f>
        <v>3.6</v>
      </c>
      <c r="F821">
        <f>SUMIFS(raw!$D$3:$D$3456,raw!$B$3:$B$3456,"="&amp;intermediate!$B821,raw!$C$3:$C$3456,"="&amp;intermediate!F$1)</f>
        <v>5.0999999999999996</v>
      </c>
      <c r="G821">
        <f t="shared" si="50"/>
        <v>8.6999999999999993</v>
      </c>
    </row>
    <row r="822" spans="2:7" x14ac:dyDescent="0.25">
      <c r="B822" s="3">
        <f t="shared" si="51"/>
        <v>43190</v>
      </c>
      <c r="C822" s="4">
        <f t="shared" si="48"/>
        <v>3</v>
      </c>
      <c r="D822" s="4">
        <f t="shared" si="49"/>
        <v>2018</v>
      </c>
      <c r="E822">
        <f>SUMIFS(raw!$D$3:$D$3456,raw!$B$3:$B$3456,"="&amp;intermediate!$B822,raw!$C$3:$C$3456,"="&amp;intermediate!E$1)</f>
        <v>3.7</v>
      </c>
      <c r="F822">
        <f>SUMIFS(raw!$D$3:$D$3456,raw!$B$3:$B$3456,"="&amp;intermediate!$B822,raw!$C$3:$C$3456,"="&amp;intermediate!F$1)</f>
        <v>5</v>
      </c>
      <c r="G822">
        <f t="shared" si="50"/>
        <v>8.6999999999999993</v>
      </c>
    </row>
    <row r="823" spans="2:7" x14ac:dyDescent="0.25">
      <c r="B823" s="3">
        <f t="shared" si="51"/>
        <v>43191</v>
      </c>
      <c r="C823" s="4">
        <f t="shared" si="48"/>
        <v>4</v>
      </c>
      <c r="D823" s="4">
        <f t="shared" si="49"/>
        <v>2018</v>
      </c>
      <c r="E823">
        <f>SUMIFS(raw!$D$3:$D$3456,raw!$B$3:$B$3456,"="&amp;intermediate!$B823,raw!$C$3:$C$3456,"="&amp;intermediate!E$1)</f>
        <v>3.3</v>
      </c>
      <c r="F823">
        <f>SUMIFS(raw!$D$3:$D$3456,raw!$B$3:$B$3456,"="&amp;intermediate!$B823,raw!$C$3:$C$3456,"="&amp;intermediate!F$1)</f>
        <v>4.7</v>
      </c>
      <c r="G823">
        <f t="shared" si="50"/>
        <v>8</v>
      </c>
    </row>
    <row r="824" spans="2:7" x14ac:dyDescent="0.25">
      <c r="B824" s="3">
        <f t="shared" si="51"/>
        <v>43192</v>
      </c>
      <c r="C824" s="4">
        <f t="shared" si="48"/>
        <v>4</v>
      </c>
      <c r="D824" s="4">
        <f t="shared" si="49"/>
        <v>2018</v>
      </c>
      <c r="E824">
        <f>SUMIFS(raw!$D$3:$D$3456,raw!$B$3:$B$3456,"="&amp;intermediate!$B824,raw!$C$3:$C$3456,"="&amp;intermediate!E$1)</f>
        <v>3.4</v>
      </c>
      <c r="F824">
        <f>SUMIFS(raw!$D$3:$D$3456,raw!$B$3:$B$3456,"="&amp;intermediate!$B824,raw!$C$3:$C$3456,"="&amp;intermediate!F$1)</f>
        <v>4.4000000000000004</v>
      </c>
      <c r="G824">
        <f t="shared" si="50"/>
        <v>7.8000000000000007</v>
      </c>
    </row>
    <row r="825" spans="2:7" x14ac:dyDescent="0.25">
      <c r="B825" s="3">
        <f t="shared" si="51"/>
        <v>43193</v>
      </c>
      <c r="C825" s="4">
        <f t="shared" si="48"/>
        <v>4</v>
      </c>
      <c r="D825" s="4">
        <f t="shared" si="49"/>
        <v>2018</v>
      </c>
      <c r="E825">
        <f>SUMIFS(raw!$D$3:$D$3456,raw!$B$3:$B$3456,"="&amp;intermediate!$B825,raw!$C$3:$C$3456,"="&amp;intermediate!E$1)</f>
        <v>3.3</v>
      </c>
      <c r="F825">
        <f>SUMIFS(raw!$D$3:$D$3456,raw!$B$3:$B$3456,"="&amp;intermediate!$B825,raw!$C$3:$C$3456,"="&amp;intermediate!F$1)</f>
        <v>4.5</v>
      </c>
      <c r="G825">
        <f t="shared" si="50"/>
        <v>7.8</v>
      </c>
    </row>
    <row r="826" spans="2:7" x14ac:dyDescent="0.25">
      <c r="B826" s="3">
        <f t="shared" si="51"/>
        <v>43194</v>
      </c>
      <c r="C826" s="4">
        <f t="shared" si="48"/>
        <v>4</v>
      </c>
      <c r="D826" s="4">
        <f t="shared" si="49"/>
        <v>2018</v>
      </c>
      <c r="E826">
        <f>SUMIFS(raw!$D$3:$D$3456,raw!$B$3:$B$3456,"="&amp;intermediate!$B826,raw!$C$3:$C$3456,"="&amp;intermediate!E$1)</f>
        <v>3.5</v>
      </c>
      <c r="F826">
        <f>SUMIFS(raw!$D$3:$D$3456,raw!$B$3:$B$3456,"="&amp;intermediate!$B826,raw!$C$3:$C$3456,"="&amp;intermediate!F$1)</f>
        <v>4.5</v>
      </c>
      <c r="G826">
        <f t="shared" si="50"/>
        <v>8</v>
      </c>
    </row>
    <row r="827" spans="2:7" x14ac:dyDescent="0.25">
      <c r="B827" s="3">
        <f t="shared" si="51"/>
        <v>43195</v>
      </c>
      <c r="C827" s="4">
        <f t="shared" si="48"/>
        <v>4</v>
      </c>
      <c r="D827" s="4">
        <f t="shared" si="49"/>
        <v>2018</v>
      </c>
      <c r="E827">
        <f>SUMIFS(raw!$D$3:$D$3456,raw!$B$3:$B$3456,"="&amp;intermediate!$B827,raw!$C$3:$C$3456,"="&amp;intermediate!E$1)</f>
        <v>3.5</v>
      </c>
      <c r="F827">
        <f>SUMIFS(raw!$D$3:$D$3456,raw!$B$3:$B$3456,"="&amp;intermediate!$B827,raw!$C$3:$C$3456,"="&amp;intermediate!F$1)</f>
        <v>4.5</v>
      </c>
      <c r="G827">
        <f t="shared" si="50"/>
        <v>8</v>
      </c>
    </row>
    <row r="828" spans="2:7" x14ac:dyDescent="0.25">
      <c r="B828" s="3">
        <f t="shared" si="51"/>
        <v>43196</v>
      </c>
      <c r="C828" s="4">
        <f t="shared" si="48"/>
        <v>4</v>
      </c>
      <c r="D828" s="4">
        <f t="shared" si="49"/>
        <v>2018</v>
      </c>
      <c r="E828">
        <f>SUMIFS(raw!$D$3:$D$3456,raw!$B$3:$B$3456,"="&amp;intermediate!$B828,raw!$C$3:$C$3456,"="&amp;intermediate!E$1)</f>
        <v>3.1</v>
      </c>
      <c r="F828">
        <f>SUMIFS(raw!$D$3:$D$3456,raw!$B$3:$B$3456,"="&amp;intermediate!$B828,raw!$C$3:$C$3456,"="&amp;intermediate!F$1)</f>
        <v>4.2</v>
      </c>
      <c r="G828">
        <f t="shared" si="50"/>
        <v>7.3000000000000007</v>
      </c>
    </row>
    <row r="829" spans="2:7" x14ac:dyDescent="0.25">
      <c r="B829" s="3">
        <f t="shared" si="51"/>
        <v>43197</v>
      </c>
      <c r="C829" s="4">
        <f t="shared" si="48"/>
        <v>4</v>
      </c>
      <c r="D829" s="4">
        <f t="shared" si="49"/>
        <v>2018</v>
      </c>
      <c r="E829">
        <f>SUMIFS(raw!$D$3:$D$3456,raw!$B$3:$B$3456,"="&amp;intermediate!$B829,raw!$C$3:$C$3456,"="&amp;intermediate!E$1)</f>
        <v>3.2</v>
      </c>
      <c r="F829">
        <f>SUMIFS(raw!$D$3:$D$3456,raw!$B$3:$B$3456,"="&amp;intermediate!$B829,raw!$C$3:$C$3456,"="&amp;intermediate!F$1)</f>
        <v>4.2</v>
      </c>
      <c r="G829">
        <f t="shared" si="50"/>
        <v>7.4</v>
      </c>
    </row>
    <row r="830" spans="2:7" x14ac:dyDescent="0.25">
      <c r="B830" s="3">
        <f t="shared" si="51"/>
        <v>43198</v>
      </c>
      <c r="C830" s="4">
        <f t="shared" si="48"/>
        <v>4</v>
      </c>
      <c r="D830" s="4">
        <f t="shared" si="49"/>
        <v>2018</v>
      </c>
      <c r="E830">
        <f>SUMIFS(raw!$D$3:$D$3456,raw!$B$3:$B$3456,"="&amp;intermediate!$B830,raw!$C$3:$C$3456,"="&amp;intermediate!E$1)</f>
        <v>4</v>
      </c>
      <c r="F830">
        <f>SUMIFS(raw!$D$3:$D$3456,raw!$B$3:$B$3456,"="&amp;intermediate!$B830,raw!$C$3:$C$3456,"="&amp;intermediate!F$1)</f>
        <v>5.4</v>
      </c>
      <c r="G830">
        <f t="shared" si="50"/>
        <v>9.4</v>
      </c>
    </row>
    <row r="831" spans="2:7" x14ac:dyDescent="0.25">
      <c r="B831" s="3">
        <f t="shared" si="51"/>
        <v>43199</v>
      </c>
      <c r="C831" s="4">
        <f t="shared" si="48"/>
        <v>4</v>
      </c>
      <c r="D831" s="4">
        <f t="shared" si="49"/>
        <v>2018</v>
      </c>
      <c r="E831">
        <f>SUMIFS(raw!$D$3:$D$3456,raw!$B$3:$B$3456,"="&amp;intermediate!$B831,raw!$C$3:$C$3456,"="&amp;intermediate!E$1)</f>
        <v>4</v>
      </c>
      <c r="F831">
        <f>SUMIFS(raw!$D$3:$D$3456,raw!$B$3:$B$3456,"="&amp;intermediate!$B831,raw!$C$3:$C$3456,"="&amp;intermediate!F$1)</f>
        <v>5.6</v>
      </c>
      <c r="G831">
        <f t="shared" si="50"/>
        <v>9.6</v>
      </c>
    </row>
    <row r="832" spans="2:7" x14ac:dyDescent="0.25">
      <c r="B832" s="3">
        <f t="shared" si="51"/>
        <v>43200</v>
      </c>
      <c r="C832" s="4">
        <f t="shared" si="48"/>
        <v>4</v>
      </c>
      <c r="D832" s="4">
        <f t="shared" si="49"/>
        <v>2018</v>
      </c>
      <c r="E832">
        <f>SUMIFS(raw!$D$3:$D$3456,raw!$B$3:$B$3456,"="&amp;intermediate!$B832,raw!$C$3:$C$3456,"="&amp;intermediate!E$1)</f>
        <v>4.2</v>
      </c>
      <c r="F832">
        <f>SUMIFS(raw!$D$3:$D$3456,raw!$B$3:$B$3456,"="&amp;intermediate!$B832,raw!$C$3:$C$3456,"="&amp;intermediate!F$1)</f>
        <v>5.4</v>
      </c>
      <c r="G832">
        <f t="shared" si="50"/>
        <v>9.6000000000000014</v>
      </c>
    </row>
    <row r="833" spans="2:7" x14ac:dyDescent="0.25">
      <c r="B833" s="3">
        <f t="shared" si="51"/>
        <v>43201</v>
      </c>
      <c r="C833" s="4">
        <f t="shared" si="48"/>
        <v>4</v>
      </c>
      <c r="D833" s="4">
        <f t="shared" si="49"/>
        <v>2018</v>
      </c>
      <c r="E833">
        <f>SUMIFS(raw!$D$3:$D$3456,raw!$B$3:$B$3456,"="&amp;intermediate!$B833,raw!$C$3:$C$3456,"="&amp;intermediate!E$1)</f>
        <v>3.7</v>
      </c>
      <c r="F833">
        <f>SUMIFS(raw!$D$3:$D$3456,raw!$B$3:$B$3456,"="&amp;intermediate!$B833,raw!$C$3:$C$3456,"="&amp;intermediate!F$1)</f>
        <v>5.3</v>
      </c>
      <c r="G833">
        <f t="shared" si="50"/>
        <v>9</v>
      </c>
    </row>
    <row r="834" spans="2:7" x14ac:dyDescent="0.25">
      <c r="B834" s="3">
        <f t="shared" si="51"/>
        <v>43202</v>
      </c>
      <c r="C834" s="4">
        <f t="shared" si="48"/>
        <v>4</v>
      </c>
      <c r="D834" s="4">
        <f t="shared" si="49"/>
        <v>2018</v>
      </c>
      <c r="E834">
        <f>SUMIFS(raw!$D$3:$D$3456,raw!$B$3:$B$3456,"="&amp;intermediate!$B834,raw!$C$3:$C$3456,"="&amp;intermediate!E$1)</f>
        <v>3.7</v>
      </c>
      <c r="F834">
        <f>SUMIFS(raw!$D$3:$D$3456,raw!$B$3:$B$3456,"="&amp;intermediate!$B834,raw!$C$3:$C$3456,"="&amp;intermediate!F$1)</f>
        <v>4.9000000000000004</v>
      </c>
      <c r="G834">
        <f t="shared" si="50"/>
        <v>8.6000000000000014</v>
      </c>
    </row>
    <row r="835" spans="2:7" x14ac:dyDescent="0.25">
      <c r="B835" s="3">
        <f t="shared" si="51"/>
        <v>43203</v>
      </c>
      <c r="C835" s="4">
        <f t="shared" ref="C835:C898" si="52">MONTH(B835)</f>
        <v>4</v>
      </c>
      <c r="D835" s="4">
        <f t="shared" ref="D835:D898" si="53">YEAR(B835)</f>
        <v>2018</v>
      </c>
      <c r="E835">
        <f>SUMIFS(raw!$D$3:$D$3456,raw!$B$3:$B$3456,"="&amp;intermediate!$B835,raw!$C$3:$C$3456,"="&amp;intermediate!E$1)</f>
        <v>3.7</v>
      </c>
      <c r="F835">
        <f>SUMIFS(raw!$D$3:$D$3456,raw!$B$3:$B$3456,"="&amp;intermediate!$B835,raw!$C$3:$C$3456,"="&amp;intermediate!F$1)</f>
        <v>4.9000000000000004</v>
      </c>
      <c r="G835">
        <f t="shared" ref="G835:G898" si="54">E835+F835</f>
        <v>8.6000000000000014</v>
      </c>
    </row>
    <row r="836" spans="2:7" x14ac:dyDescent="0.25">
      <c r="B836" s="3">
        <f t="shared" ref="B836:B899" si="55">B835+1</f>
        <v>43204</v>
      </c>
      <c r="C836" s="4">
        <f t="shared" si="52"/>
        <v>4</v>
      </c>
      <c r="D836" s="4">
        <f t="shared" si="53"/>
        <v>2018</v>
      </c>
      <c r="E836">
        <f>SUMIFS(raw!$D$3:$D$3456,raw!$B$3:$B$3456,"="&amp;intermediate!$B836,raw!$C$3:$C$3456,"="&amp;intermediate!E$1)</f>
        <v>3.6</v>
      </c>
      <c r="F836">
        <f>SUMIFS(raw!$D$3:$D$3456,raw!$B$3:$B$3456,"="&amp;intermediate!$B836,raw!$C$3:$C$3456,"="&amp;intermediate!F$1)</f>
        <v>5</v>
      </c>
      <c r="G836">
        <f t="shared" si="54"/>
        <v>8.6</v>
      </c>
    </row>
    <row r="837" spans="2:7" x14ac:dyDescent="0.25">
      <c r="B837" s="3">
        <f t="shared" si="55"/>
        <v>43205</v>
      </c>
      <c r="C837" s="4">
        <f t="shared" si="52"/>
        <v>4</v>
      </c>
      <c r="D837" s="4">
        <f t="shared" si="53"/>
        <v>2018</v>
      </c>
      <c r="E837">
        <f>SUMIFS(raw!$D$3:$D$3456,raw!$B$3:$B$3456,"="&amp;intermediate!$B837,raw!$C$3:$C$3456,"="&amp;intermediate!E$1)</f>
        <v>3.6</v>
      </c>
      <c r="F837">
        <f>SUMIFS(raw!$D$3:$D$3456,raw!$B$3:$B$3456,"="&amp;intermediate!$B837,raw!$C$3:$C$3456,"="&amp;intermediate!F$1)</f>
        <v>4.8</v>
      </c>
      <c r="G837">
        <f t="shared" si="54"/>
        <v>8.4</v>
      </c>
    </row>
    <row r="838" spans="2:7" x14ac:dyDescent="0.25">
      <c r="B838" s="3">
        <f t="shared" si="55"/>
        <v>43206</v>
      </c>
      <c r="C838" s="4">
        <f t="shared" si="52"/>
        <v>4</v>
      </c>
      <c r="D838" s="4">
        <f t="shared" si="53"/>
        <v>2018</v>
      </c>
      <c r="E838">
        <f>SUMIFS(raw!$D$3:$D$3456,raw!$B$3:$B$3456,"="&amp;intermediate!$B838,raw!$C$3:$C$3456,"="&amp;intermediate!E$1)</f>
        <v>4.3</v>
      </c>
      <c r="F838">
        <f>SUMIFS(raw!$D$3:$D$3456,raw!$B$3:$B$3456,"="&amp;intermediate!$B838,raw!$C$3:$C$3456,"="&amp;intermediate!F$1)</f>
        <v>6.3</v>
      </c>
      <c r="G838">
        <f t="shared" si="54"/>
        <v>10.6</v>
      </c>
    </row>
    <row r="839" spans="2:7" x14ac:dyDescent="0.25">
      <c r="B839" s="3">
        <f t="shared" si="55"/>
        <v>43207</v>
      </c>
      <c r="C839" s="4">
        <f t="shared" si="52"/>
        <v>4</v>
      </c>
      <c r="D839" s="4">
        <f t="shared" si="53"/>
        <v>2018</v>
      </c>
      <c r="E839">
        <f>SUMIFS(raw!$D$3:$D$3456,raw!$B$3:$B$3456,"="&amp;intermediate!$B839,raw!$C$3:$C$3456,"="&amp;intermediate!E$1)</f>
        <v>4.5999999999999996</v>
      </c>
      <c r="F839">
        <f>SUMIFS(raw!$D$3:$D$3456,raw!$B$3:$B$3456,"="&amp;intermediate!$B839,raw!$C$3:$C$3456,"="&amp;intermediate!F$1)</f>
        <v>5.5</v>
      </c>
      <c r="G839">
        <f t="shared" si="54"/>
        <v>10.1</v>
      </c>
    </row>
    <row r="840" spans="2:7" x14ac:dyDescent="0.25">
      <c r="B840" s="3">
        <f t="shared" si="55"/>
        <v>43208</v>
      </c>
      <c r="C840" s="4">
        <f t="shared" si="52"/>
        <v>4</v>
      </c>
      <c r="D840" s="4">
        <f t="shared" si="53"/>
        <v>2018</v>
      </c>
      <c r="E840">
        <f>SUMIFS(raw!$D$3:$D$3456,raw!$B$3:$B$3456,"="&amp;intermediate!$B840,raw!$C$3:$C$3456,"="&amp;intermediate!E$1)</f>
        <v>4</v>
      </c>
      <c r="F840">
        <f>SUMIFS(raw!$D$3:$D$3456,raw!$B$3:$B$3456,"="&amp;intermediate!$B840,raw!$C$3:$C$3456,"="&amp;intermediate!F$1)</f>
        <v>4.8</v>
      </c>
      <c r="G840">
        <f t="shared" si="54"/>
        <v>8.8000000000000007</v>
      </c>
    </row>
    <row r="841" spans="2:7" x14ac:dyDescent="0.25">
      <c r="B841" s="3">
        <f t="shared" si="55"/>
        <v>43209</v>
      </c>
      <c r="C841" s="4">
        <f t="shared" si="52"/>
        <v>4</v>
      </c>
      <c r="D841" s="4">
        <f t="shared" si="53"/>
        <v>2018</v>
      </c>
      <c r="E841">
        <f>SUMIFS(raw!$D$3:$D$3456,raw!$B$3:$B$3456,"="&amp;intermediate!$B841,raw!$C$3:$C$3456,"="&amp;intermediate!E$1)</f>
        <v>3.7</v>
      </c>
      <c r="F841">
        <f>SUMIFS(raw!$D$3:$D$3456,raw!$B$3:$B$3456,"="&amp;intermediate!$B841,raw!$C$3:$C$3456,"="&amp;intermediate!F$1)</f>
        <v>4.4000000000000004</v>
      </c>
      <c r="G841">
        <f t="shared" si="54"/>
        <v>8.1000000000000014</v>
      </c>
    </row>
    <row r="842" spans="2:7" x14ac:dyDescent="0.25">
      <c r="B842" s="3">
        <f t="shared" si="55"/>
        <v>43210</v>
      </c>
      <c r="C842" s="4">
        <f t="shared" si="52"/>
        <v>4</v>
      </c>
      <c r="D842" s="4">
        <f t="shared" si="53"/>
        <v>2018</v>
      </c>
      <c r="E842">
        <f>SUMIFS(raw!$D$3:$D$3456,raw!$B$3:$B$3456,"="&amp;intermediate!$B842,raw!$C$3:$C$3456,"="&amp;intermediate!E$1)</f>
        <v>3.3</v>
      </c>
      <c r="F842">
        <f>SUMIFS(raw!$D$3:$D$3456,raw!$B$3:$B$3456,"="&amp;intermediate!$B842,raw!$C$3:$C$3456,"="&amp;intermediate!F$1)</f>
        <v>3.7</v>
      </c>
      <c r="G842">
        <f t="shared" si="54"/>
        <v>7</v>
      </c>
    </row>
    <row r="843" spans="2:7" x14ac:dyDescent="0.25">
      <c r="B843" s="3">
        <f t="shared" si="55"/>
        <v>43211</v>
      </c>
      <c r="C843" s="4">
        <f t="shared" si="52"/>
        <v>4</v>
      </c>
      <c r="D843" s="4">
        <f t="shared" si="53"/>
        <v>2018</v>
      </c>
      <c r="E843">
        <f>SUMIFS(raw!$D$3:$D$3456,raw!$B$3:$B$3456,"="&amp;intermediate!$B843,raw!$C$3:$C$3456,"="&amp;intermediate!E$1)</f>
        <v>3.2</v>
      </c>
      <c r="F843">
        <f>SUMIFS(raw!$D$3:$D$3456,raw!$B$3:$B$3456,"="&amp;intermediate!$B843,raw!$C$3:$C$3456,"="&amp;intermediate!F$1)</f>
        <v>3.8</v>
      </c>
      <c r="G843">
        <f t="shared" si="54"/>
        <v>7</v>
      </c>
    </row>
    <row r="844" spans="2:7" x14ac:dyDescent="0.25">
      <c r="B844" s="3">
        <f t="shared" si="55"/>
        <v>43212</v>
      </c>
      <c r="C844" s="4">
        <f t="shared" si="52"/>
        <v>4</v>
      </c>
      <c r="D844" s="4">
        <f t="shared" si="53"/>
        <v>2018</v>
      </c>
      <c r="E844">
        <f>SUMIFS(raw!$D$3:$D$3456,raw!$B$3:$B$3456,"="&amp;intermediate!$B844,raw!$C$3:$C$3456,"="&amp;intermediate!E$1)</f>
        <v>3.1</v>
      </c>
      <c r="F844">
        <f>SUMIFS(raw!$D$3:$D$3456,raw!$B$3:$B$3456,"="&amp;intermediate!$B844,raw!$C$3:$C$3456,"="&amp;intermediate!F$1)</f>
        <v>3.7</v>
      </c>
      <c r="G844">
        <f t="shared" si="54"/>
        <v>6.8000000000000007</v>
      </c>
    </row>
    <row r="845" spans="2:7" x14ac:dyDescent="0.25">
      <c r="B845" s="3">
        <f t="shared" si="55"/>
        <v>43213</v>
      </c>
      <c r="C845" s="4">
        <f t="shared" si="52"/>
        <v>4</v>
      </c>
      <c r="D845" s="4">
        <f t="shared" si="53"/>
        <v>2018</v>
      </c>
      <c r="E845">
        <f>SUMIFS(raw!$D$3:$D$3456,raw!$B$3:$B$3456,"="&amp;intermediate!$B845,raw!$C$3:$C$3456,"="&amp;intermediate!E$1)</f>
        <v>3</v>
      </c>
      <c r="F845">
        <f>SUMIFS(raw!$D$3:$D$3456,raw!$B$3:$B$3456,"="&amp;intermediate!$B845,raw!$C$3:$C$3456,"="&amp;intermediate!F$1)</f>
        <v>3.4</v>
      </c>
      <c r="G845">
        <f t="shared" si="54"/>
        <v>6.4</v>
      </c>
    </row>
    <row r="846" spans="2:7" x14ac:dyDescent="0.25">
      <c r="B846" s="3">
        <f t="shared" si="55"/>
        <v>43214</v>
      </c>
      <c r="C846" s="4">
        <f t="shared" si="52"/>
        <v>4</v>
      </c>
      <c r="D846" s="4">
        <f t="shared" si="53"/>
        <v>2018</v>
      </c>
      <c r="E846">
        <f>SUMIFS(raw!$D$3:$D$3456,raw!$B$3:$B$3456,"="&amp;intermediate!$B846,raw!$C$3:$C$3456,"="&amp;intermediate!E$1)</f>
        <v>3.9</v>
      </c>
      <c r="F846">
        <f>SUMIFS(raw!$D$3:$D$3456,raw!$B$3:$B$3456,"="&amp;intermediate!$B846,raw!$C$3:$C$3456,"="&amp;intermediate!F$1)</f>
        <v>4.5999999999999996</v>
      </c>
      <c r="G846">
        <f t="shared" si="54"/>
        <v>8.5</v>
      </c>
    </row>
    <row r="847" spans="2:7" x14ac:dyDescent="0.25">
      <c r="B847" s="3">
        <f t="shared" si="55"/>
        <v>43215</v>
      </c>
      <c r="C847" s="4">
        <f t="shared" si="52"/>
        <v>4</v>
      </c>
      <c r="D847" s="4">
        <f t="shared" si="53"/>
        <v>2018</v>
      </c>
      <c r="E847">
        <f>SUMIFS(raw!$D$3:$D$3456,raw!$B$3:$B$3456,"="&amp;intermediate!$B847,raw!$C$3:$C$3456,"="&amp;intermediate!E$1)</f>
        <v>3.9</v>
      </c>
      <c r="F847">
        <f>SUMIFS(raw!$D$3:$D$3456,raw!$B$3:$B$3456,"="&amp;intermediate!$B847,raw!$C$3:$C$3456,"="&amp;intermediate!F$1)</f>
        <v>4.5999999999999996</v>
      </c>
      <c r="G847">
        <f t="shared" si="54"/>
        <v>8.5</v>
      </c>
    </row>
    <row r="848" spans="2:7" x14ac:dyDescent="0.25">
      <c r="B848" s="3">
        <f t="shared" si="55"/>
        <v>43216</v>
      </c>
      <c r="C848" s="4">
        <f t="shared" si="52"/>
        <v>4</v>
      </c>
      <c r="D848" s="4">
        <f t="shared" si="53"/>
        <v>2018</v>
      </c>
      <c r="E848">
        <f>SUMIFS(raw!$D$3:$D$3456,raw!$B$3:$B$3456,"="&amp;intermediate!$B848,raw!$C$3:$C$3456,"="&amp;intermediate!E$1)</f>
        <v>3</v>
      </c>
      <c r="F848">
        <f>SUMIFS(raw!$D$3:$D$3456,raw!$B$3:$B$3456,"="&amp;intermediate!$B848,raw!$C$3:$C$3456,"="&amp;intermediate!F$1)</f>
        <v>3.4</v>
      </c>
      <c r="G848">
        <f t="shared" si="54"/>
        <v>6.4</v>
      </c>
    </row>
    <row r="849" spans="2:7" x14ac:dyDescent="0.25">
      <c r="B849" s="3">
        <f t="shared" si="55"/>
        <v>43217</v>
      </c>
      <c r="C849" s="4">
        <f t="shared" si="52"/>
        <v>4</v>
      </c>
      <c r="D849" s="4">
        <f t="shared" si="53"/>
        <v>2018</v>
      </c>
      <c r="E849">
        <f>SUMIFS(raw!$D$3:$D$3456,raw!$B$3:$B$3456,"="&amp;intermediate!$B849,raw!$C$3:$C$3456,"="&amp;intermediate!E$1)</f>
        <v>4</v>
      </c>
      <c r="F849">
        <f>SUMIFS(raw!$D$3:$D$3456,raw!$B$3:$B$3456,"="&amp;intermediate!$B849,raw!$C$3:$C$3456,"="&amp;intermediate!F$1)</f>
        <v>4.7</v>
      </c>
      <c r="G849">
        <f t="shared" si="54"/>
        <v>8.6999999999999993</v>
      </c>
    </row>
    <row r="850" spans="2:7" x14ac:dyDescent="0.25">
      <c r="B850" s="3">
        <f t="shared" si="55"/>
        <v>43218</v>
      </c>
      <c r="C850" s="4">
        <f t="shared" si="52"/>
        <v>4</v>
      </c>
      <c r="D850" s="4">
        <f t="shared" si="53"/>
        <v>2018</v>
      </c>
      <c r="E850">
        <f>SUMIFS(raw!$D$3:$D$3456,raw!$B$3:$B$3456,"="&amp;intermediate!$B850,raw!$C$3:$C$3456,"="&amp;intermediate!E$1)</f>
        <v>5</v>
      </c>
      <c r="F850">
        <f>SUMIFS(raw!$D$3:$D$3456,raw!$B$3:$B$3456,"="&amp;intermediate!$B850,raw!$C$3:$C$3456,"="&amp;intermediate!F$1)</f>
        <v>5.8</v>
      </c>
      <c r="G850">
        <f t="shared" si="54"/>
        <v>10.8</v>
      </c>
    </row>
    <row r="851" spans="2:7" x14ac:dyDescent="0.25">
      <c r="B851" s="3">
        <f t="shared" si="55"/>
        <v>43219</v>
      </c>
      <c r="C851" s="4">
        <f t="shared" si="52"/>
        <v>4</v>
      </c>
      <c r="D851" s="4">
        <f t="shared" si="53"/>
        <v>2018</v>
      </c>
      <c r="E851">
        <f>SUMIFS(raw!$D$3:$D$3456,raw!$B$3:$B$3456,"="&amp;intermediate!$B851,raw!$C$3:$C$3456,"="&amp;intermediate!E$1)</f>
        <v>4.2</v>
      </c>
      <c r="F851">
        <f>SUMIFS(raw!$D$3:$D$3456,raw!$B$3:$B$3456,"="&amp;intermediate!$B851,raw!$C$3:$C$3456,"="&amp;intermediate!F$1)</f>
        <v>5.0999999999999996</v>
      </c>
      <c r="G851">
        <f t="shared" si="54"/>
        <v>9.3000000000000007</v>
      </c>
    </row>
    <row r="852" spans="2:7" x14ac:dyDescent="0.25">
      <c r="B852" s="3">
        <f t="shared" si="55"/>
        <v>43220</v>
      </c>
      <c r="C852" s="4">
        <f t="shared" si="52"/>
        <v>4</v>
      </c>
      <c r="D852" s="4">
        <f t="shared" si="53"/>
        <v>2018</v>
      </c>
      <c r="E852">
        <f>SUMIFS(raw!$D$3:$D$3456,raw!$B$3:$B$3456,"="&amp;intermediate!$B852,raw!$C$3:$C$3456,"="&amp;intermediate!E$1)</f>
        <v>3.9</v>
      </c>
      <c r="F852">
        <f>SUMIFS(raw!$D$3:$D$3456,raw!$B$3:$B$3456,"="&amp;intermediate!$B852,raw!$C$3:$C$3456,"="&amp;intermediate!F$1)</f>
        <v>4.5</v>
      </c>
      <c r="G852">
        <f t="shared" si="54"/>
        <v>8.4</v>
      </c>
    </row>
    <row r="853" spans="2:7" x14ac:dyDescent="0.25">
      <c r="B853" s="3">
        <f t="shared" si="55"/>
        <v>43221</v>
      </c>
      <c r="C853" s="4">
        <f t="shared" si="52"/>
        <v>5</v>
      </c>
      <c r="D853" s="4">
        <f t="shared" si="53"/>
        <v>2018</v>
      </c>
      <c r="E853">
        <f>SUMIFS(raw!$D$3:$D$3456,raw!$B$3:$B$3456,"="&amp;intermediate!$B853,raw!$C$3:$C$3456,"="&amp;intermediate!E$1)</f>
        <v>3.7</v>
      </c>
      <c r="F853">
        <f>SUMIFS(raw!$D$3:$D$3456,raw!$B$3:$B$3456,"="&amp;intermediate!$B853,raw!$C$3:$C$3456,"="&amp;intermediate!F$1)</f>
        <v>4.3</v>
      </c>
      <c r="G853">
        <f t="shared" si="54"/>
        <v>8</v>
      </c>
    </row>
    <row r="854" spans="2:7" x14ac:dyDescent="0.25">
      <c r="B854" s="3">
        <f t="shared" si="55"/>
        <v>43222</v>
      </c>
      <c r="C854" s="4">
        <f t="shared" si="52"/>
        <v>5</v>
      </c>
      <c r="D854" s="4">
        <f t="shared" si="53"/>
        <v>2018</v>
      </c>
      <c r="E854">
        <f>SUMIFS(raw!$D$3:$D$3456,raw!$B$3:$B$3456,"="&amp;intermediate!$B854,raw!$C$3:$C$3456,"="&amp;intermediate!E$1)</f>
        <v>3.5</v>
      </c>
      <c r="F854">
        <f>SUMIFS(raw!$D$3:$D$3456,raw!$B$3:$B$3456,"="&amp;intermediate!$B854,raw!$C$3:$C$3456,"="&amp;intermediate!F$1)</f>
        <v>4.2</v>
      </c>
      <c r="G854">
        <f t="shared" si="54"/>
        <v>7.7</v>
      </c>
    </row>
    <row r="855" spans="2:7" x14ac:dyDescent="0.25">
      <c r="B855" s="3">
        <f t="shared" si="55"/>
        <v>43223</v>
      </c>
      <c r="C855" s="4">
        <f t="shared" si="52"/>
        <v>5</v>
      </c>
      <c r="D855" s="4">
        <f t="shared" si="53"/>
        <v>2018</v>
      </c>
      <c r="E855">
        <f>SUMIFS(raw!$D$3:$D$3456,raw!$B$3:$B$3456,"="&amp;intermediate!$B855,raw!$C$3:$C$3456,"="&amp;intermediate!E$1)</f>
        <v>3.5</v>
      </c>
      <c r="F855">
        <f>SUMIFS(raw!$D$3:$D$3456,raw!$B$3:$B$3456,"="&amp;intermediate!$B855,raw!$C$3:$C$3456,"="&amp;intermediate!F$1)</f>
        <v>3.9</v>
      </c>
      <c r="G855">
        <f t="shared" si="54"/>
        <v>7.4</v>
      </c>
    </row>
    <row r="856" spans="2:7" x14ac:dyDescent="0.25">
      <c r="B856" s="3">
        <f t="shared" si="55"/>
        <v>43224</v>
      </c>
      <c r="C856" s="4">
        <f t="shared" si="52"/>
        <v>5</v>
      </c>
      <c r="D856" s="4">
        <f t="shared" si="53"/>
        <v>2018</v>
      </c>
      <c r="E856">
        <f>SUMIFS(raw!$D$3:$D$3456,raw!$B$3:$B$3456,"="&amp;intermediate!$B856,raw!$C$3:$C$3456,"="&amp;intermediate!E$1)</f>
        <v>3.4</v>
      </c>
      <c r="F856">
        <f>SUMIFS(raw!$D$3:$D$3456,raw!$B$3:$B$3456,"="&amp;intermediate!$B856,raw!$C$3:$C$3456,"="&amp;intermediate!F$1)</f>
        <v>3.9</v>
      </c>
      <c r="G856">
        <f t="shared" si="54"/>
        <v>7.3</v>
      </c>
    </row>
    <row r="857" spans="2:7" x14ac:dyDescent="0.25">
      <c r="B857" s="3">
        <f t="shared" si="55"/>
        <v>43225</v>
      </c>
      <c r="C857" s="4">
        <f t="shared" si="52"/>
        <v>5</v>
      </c>
      <c r="D857" s="4">
        <f t="shared" si="53"/>
        <v>2018</v>
      </c>
      <c r="E857">
        <f>SUMIFS(raw!$D$3:$D$3456,raw!$B$3:$B$3456,"="&amp;intermediate!$B857,raw!$C$3:$C$3456,"="&amp;intermediate!E$1)</f>
        <v>3.4</v>
      </c>
      <c r="F857">
        <f>SUMIFS(raw!$D$3:$D$3456,raw!$B$3:$B$3456,"="&amp;intermediate!$B857,raw!$C$3:$C$3456,"="&amp;intermediate!F$1)</f>
        <v>4</v>
      </c>
      <c r="G857">
        <f t="shared" si="54"/>
        <v>7.4</v>
      </c>
    </row>
    <row r="858" spans="2:7" x14ac:dyDescent="0.25">
      <c r="B858" s="3">
        <f t="shared" si="55"/>
        <v>43226</v>
      </c>
      <c r="C858" s="4">
        <f t="shared" si="52"/>
        <v>5</v>
      </c>
      <c r="D858" s="4">
        <f t="shared" si="53"/>
        <v>2018</v>
      </c>
      <c r="E858">
        <f>SUMIFS(raw!$D$3:$D$3456,raw!$B$3:$B$3456,"="&amp;intermediate!$B858,raw!$C$3:$C$3456,"="&amp;intermediate!E$1)</f>
        <v>3.3</v>
      </c>
      <c r="F858">
        <f>SUMIFS(raw!$D$3:$D$3456,raw!$B$3:$B$3456,"="&amp;intermediate!$B858,raw!$C$3:$C$3456,"="&amp;intermediate!F$1)</f>
        <v>3.7</v>
      </c>
      <c r="G858">
        <f t="shared" si="54"/>
        <v>7</v>
      </c>
    </row>
    <row r="859" spans="2:7" x14ac:dyDescent="0.25">
      <c r="B859" s="3">
        <f t="shared" si="55"/>
        <v>43227</v>
      </c>
      <c r="C859" s="4">
        <f t="shared" si="52"/>
        <v>5</v>
      </c>
      <c r="D859" s="4">
        <f t="shared" si="53"/>
        <v>2018</v>
      </c>
      <c r="E859">
        <f>SUMIFS(raw!$D$3:$D$3456,raw!$B$3:$B$3456,"="&amp;intermediate!$B859,raw!$C$3:$C$3456,"="&amp;intermediate!E$1)</f>
        <v>3.1</v>
      </c>
      <c r="F859">
        <f>SUMIFS(raw!$D$3:$D$3456,raw!$B$3:$B$3456,"="&amp;intermediate!$B859,raw!$C$3:$C$3456,"="&amp;intermediate!F$1)</f>
        <v>3.7</v>
      </c>
      <c r="G859">
        <f t="shared" si="54"/>
        <v>6.8000000000000007</v>
      </c>
    </row>
    <row r="860" spans="2:7" x14ac:dyDescent="0.25">
      <c r="B860" s="3">
        <f t="shared" si="55"/>
        <v>43228</v>
      </c>
      <c r="C860" s="4">
        <f t="shared" si="52"/>
        <v>5</v>
      </c>
      <c r="D860" s="4">
        <f t="shared" si="53"/>
        <v>2018</v>
      </c>
      <c r="E860">
        <f>SUMIFS(raw!$D$3:$D$3456,raw!$B$3:$B$3456,"="&amp;intermediate!$B860,raw!$C$3:$C$3456,"="&amp;intermediate!E$1)</f>
        <v>3.1</v>
      </c>
      <c r="F860">
        <f>SUMIFS(raw!$D$3:$D$3456,raw!$B$3:$B$3456,"="&amp;intermediate!$B860,raw!$C$3:$C$3456,"="&amp;intermediate!F$1)</f>
        <v>3.6</v>
      </c>
      <c r="G860">
        <f t="shared" si="54"/>
        <v>6.7</v>
      </c>
    </row>
    <row r="861" spans="2:7" x14ac:dyDescent="0.25">
      <c r="B861" s="3">
        <f t="shared" si="55"/>
        <v>43229</v>
      </c>
      <c r="C861" s="4">
        <f t="shared" si="52"/>
        <v>5</v>
      </c>
      <c r="D861" s="4">
        <f t="shared" si="53"/>
        <v>2018</v>
      </c>
      <c r="E861">
        <f>SUMIFS(raw!$D$3:$D$3456,raw!$B$3:$B$3456,"="&amp;intermediate!$B861,raw!$C$3:$C$3456,"="&amp;intermediate!E$1)</f>
        <v>3</v>
      </c>
      <c r="F861">
        <f>SUMIFS(raw!$D$3:$D$3456,raw!$B$3:$B$3456,"="&amp;intermediate!$B861,raw!$C$3:$C$3456,"="&amp;intermediate!F$1)</f>
        <v>3.4</v>
      </c>
      <c r="G861">
        <f t="shared" si="54"/>
        <v>6.4</v>
      </c>
    </row>
    <row r="862" spans="2:7" x14ac:dyDescent="0.25">
      <c r="B862" s="3">
        <f t="shared" si="55"/>
        <v>43230</v>
      </c>
      <c r="C862" s="4">
        <f t="shared" si="52"/>
        <v>5</v>
      </c>
      <c r="D862" s="4">
        <f t="shared" si="53"/>
        <v>2018</v>
      </c>
      <c r="E862">
        <f>SUMIFS(raw!$D$3:$D$3456,raw!$B$3:$B$3456,"="&amp;intermediate!$B862,raw!$C$3:$C$3456,"="&amp;intermediate!E$1)</f>
        <v>2.9</v>
      </c>
      <c r="F862">
        <f>SUMIFS(raw!$D$3:$D$3456,raw!$B$3:$B$3456,"="&amp;intermediate!$B862,raw!$C$3:$C$3456,"="&amp;intermediate!F$1)</f>
        <v>3.4</v>
      </c>
      <c r="G862">
        <f t="shared" si="54"/>
        <v>6.3</v>
      </c>
    </row>
    <row r="863" spans="2:7" x14ac:dyDescent="0.25">
      <c r="B863" s="3">
        <f t="shared" si="55"/>
        <v>43231</v>
      </c>
      <c r="C863" s="4">
        <f t="shared" si="52"/>
        <v>5</v>
      </c>
      <c r="D863" s="4">
        <f t="shared" si="53"/>
        <v>2018</v>
      </c>
      <c r="E863">
        <f>SUMIFS(raw!$D$3:$D$3456,raw!$B$3:$B$3456,"="&amp;intermediate!$B863,raw!$C$3:$C$3456,"="&amp;intermediate!E$1)</f>
        <v>3</v>
      </c>
      <c r="F863">
        <f>SUMIFS(raw!$D$3:$D$3456,raw!$B$3:$B$3456,"="&amp;intermediate!$B863,raw!$C$3:$C$3456,"="&amp;intermediate!F$1)</f>
        <v>3.5</v>
      </c>
      <c r="G863">
        <f t="shared" si="54"/>
        <v>6.5</v>
      </c>
    </row>
    <row r="864" spans="2:7" x14ac:dyDescent="0.25">
      <c r="B864" s="3">
        <f t="shared" si="55"/>
        <v>43232</v>
      </c>
      <c r="C864" s="4">
        <f t="shared" si="52"/>
        <v>5</v>
      </c>
      <c r="D864" s="4">
        <f t="shared" si="53"/>
        <v>2018</v>
      </c>
      <c r="E864">
        <f>SUMIFS(raw!$D$3:$D$3456,raw!$B$3:$B$3456,"="&amp;intermediate!$B864,raw!$C$3:$C$3456,"="&amp;intermediate!E$1)</f>
        <v>2.9</v>
      </c>
      <c r="F864">
        <f>SUMIFS(raw!$D$3:$D$3456,raw!$B$3:$B$3456,"="&amp;intermediate!$B864,raw!$C$3:$C$3456,"="&amp;intermediate!F$1)</f>
        <v>3.3</v>
      </c>
      <c r="G864">
        <f t="shared" si="54"/>
        <v>6.1999999999999993</v>
      </c>
    </row>
    <row r="865" spans="2:7" x14ac:dyDescent="0.25">
      <c r="B865" s="3">
        <f t="shared" si="55"/>
        <v>43233</v>
      </c>
      <c r="C865" s="4">
        <f t="shared" si="52"/>
        <v>5</v>
      </c>
      <c r="D865" s="4">
        <f t="shared" si="53"/>
        <v>2018</v>
      </c>
      <c r="E865">
        <f>SUMIFS(raw!$D$3:$D$3456,raw!$B$3:$B$3456,"="&amp;intermediate!$B865,raw!$C$3:$C$3456,"="&amp;intermediate!E$1)</f>
        <v>2.6</v>
      </c>
      <c r="F865">
        <f>SUMIFS(raw!$D$3:$D$3456,raw!$B$3:$B$3456,"="&amp;intermediate!$B865,raw!$C$3:$C$3456,"="&amp;intermediate!F$1)</f>
        <v>3</v>
      </c>
      <c r="G865">
        <f t="shared" si="54"/>
        <v>5.6</v>
      </c>
    </row>
    <row r="866" spans="2:7" x14ac:dyDescent="0.25">
      <c r="B866" s="3">
        <f t="shared" si="55"/>
        <v>43234</v>
      </c>
      <c r="C866" s="4">
        <f t="shared" si="52"/>
        <v>5</v>
      </c>
      <c r="D866" s="4">
        <f t="shared" si="53"/>
        <v>2018</v>
      </c>
      <c r="E866">
        <f>SUMIFS(raw!$D$3:$D$3456,raw!$B$3:$B$3456,"="&amp;intermediate!$B866,raw!$C$3:$C$3456,"="&amp;intermediate!E$1)</f>
        <v>2.8</v>
      </c>
      <c r="F866">
        <f>SUMIFS(raw!$D$3:$D$3456,raw!$B$3:$B$3456,"="&amp;intermediate!$B866,raw!$C$3:$C$3456,"="&amp;intermediate!F$1)</f>
        <v>3</v>
      </c>
      <c r="G866">
        <f t="shared" si="54"/>
        <v>5.8</v>
      </c>
    </row>
    <row r="867" spans="2:7" x14ac:dyDescent="0.25">
      <c r="B867" s="3">
        <f t="shared" si="55"/>
        <v>43235</v>
      </c>
      <c r="C867" s="4">
        <f t="shared" si="52"/>
        <v>5</v>
      </c>
      <c r="D867" s="4">
        <f t="shared" si="53"/>
        <v>2018</v>
      </c>
      <c r="E867">
        <f>SUMIFS(raw!$D$3:$D$3456,raw!$B$3:$B$3456,"="&amp;intermediate!$B867,raw!$C$3:$C$3456,"="&amp;intermediate!E$1)</f>
        <v>2.8</v>
      </c>
      <c r="F867">
        <f>SUMIFS(raw!$D$3:$D$3456,raw!$B$3:$B$3456,"="&amp;intermediate!$B867,raw!$C$3:$C$3456,"="&amp;intermediate!F$1)</f>
        <v>3.2</v>
      </c>
      <c r="G867">
        <f t="shared" si="54"/>
        <v>6</v>
      </c>
    </row>
    <row r="868" spans="2:7" x14ac:dyDescent="0.25">
      <c r="B868" s="3">
        <f t="shared" si="55"/>
        <v>43236</v>
      </c>
      <c r="C868" s="4">
        <f t="shared" si="52"/>
        <v>5</v>
      </c>
      <c r="D868" s="4">
        <f t="shared" si="53"/>
        <v>2018</v>
      </c>
      <c r="E868">
        <f>SUMIFS(raw!$D$3:$D$3456,raw!$B$3:$B$3456,"="&amp;intermediate!$B868,raw!$C$3:$C$3456,"="&amp;intermediate!E$1)</f>
        <v>2.7</v>
      </c>
      <c r="F868">
        <f>SUMIFS(raw!$D$3:$D$3456,raw!$B$3:$B$3456,"="&amp;intermediate!$B868,raw!$C$3:$C$3456,"="&amp;intermediate!F$1)</f>
        <v>3.1</v>
      </c>
      <c r="G868">
        <f t="shared" si="54"/>
        <v>5.8000000000000007</v>
      </c>
    </row>
    <row r="869" spans="2:7" x14ac:dyDescent="0.25">
      <c r="B869" s="3">
        <f t="shared" si="55"/>
        <v>43237</v>
      </c>
      <c r="C869" s="4">
        <f t="shared" si="52"/>
        <v>5</v>
      </c>
      <c r="D869" s="4">
        <f t="shared" si="53"/>
        <v>2018</v>
      </c>
      <c r="E869">
        <f>SUMIFS(raw!$D$3:$D$3456,raw!$B$3:$B$3456,"="&amp;intermediate!$B869,raw!$C$3:$C$3456,"="&amp;intermediate!E$1)</f>
        <v>2.9</v>
      </c>
      <c r="F869">
        <f>SUMIFS(raw!$D$3:$D$3456,raw!$B$3:$B$3456,"="&amp;intermediate!$B869,raw!$C$3:$C$3456,"="&amp;intermediate!F$1)</f>
        <v>3.3</v>
      </c>
      <c r="G869">
        <f t="shared" si="54"/>
        <v>6.1999999999999993</v>
      </c>
    </row>
    <row r="870" spans="2:7" x14ac:dyDescent="0.25">
      <c r="B870" s="3">
        <f t="shared" si="55"/>
        <v>43238</v>
      </c>
      <c r="C870" s="4">
        <f t="shared" si="52"/>
        <v>5</v>
      </c>
      <c r="D870" s="4">
        <f t="shared" si="53"/>
        <v>2018</v>
      </c>
      <c r="E870">
        <f>SUMIFS(raw!$D$3:$D$3456,raw!$B$3:$B$3456,"="&amp;intermediate!$B870,raw!$C$3:$C$3456,"="&amp;intermediate!E$1)</f>
        <v>3.4</v>
      </c>
      <c r="F870">
        <f>SUMIFS(raw!$D$3:$D$3456,raw!$B$3:$B$3456,"="&amp;intermediate!$B870,raw!$C$3:$C$3456,"="&amp;intermediate!F$1)</f>
        <v>3.8</v>
      </c>
      <c r="G870">
        <f t="shared" si="54"/>
        <v>7.1999999999999993</v>
      </c>
    </row>
    <row r="871" spans="2:7" x14ac:dyDescent="0.25">
      <c r="B871" s="3">
        <f t="shared" si="55"/>
        <v>43239</v>
      </c>
      <c r="C871" s="4">
        <f t="shared" si="52"/>
        <v>5</v>
      </c>
      <c r="D871" s="4">
        <f t="shared" si="53"/>
        <v>2018</v>
      </c>
      <c r="E871">
        <f>SUMIFS(raw!$D$3:$D$3456,raw!$B$3:$B$3456,"="&amp;intermediate!$B871,raw!$C$3:$C$3456,"="&amp;intermediate!E$1)</f>
        <v>3</v>
      </c>
      <c r="F871">
        <f>SUMIFS(raw!$D$3:$D$3456,raw!$B$3:$B$3456,"="&amp;intermediate!$B871,raw!$C$3:$C$3456,"="&amp;intermediate!F$1)</f>
        <v>3.5</v>
      </c>
      <c r="G871">
        <f t="shared" si="54"/>
        <v>6.5</v>
      </c>
    </row>
    <row r="872" spans="2:7" x14ac:dyDescent="0.25">
      <c r="B872" s="3">
        <f t="shared" si="55"/>
        <v>43240</v>
      </c>
      <c r="C872" s="4">
        <f t="shared" si="52"/>
        <v>5</v>
      </c>
      <c r="D872" s="4">
        <f t="shared" si="53"/>
        <v>2018</v>
      </c>
      <c r="E872">
        <f>SUMIFS(raw!$D$3:$D$3456,raw!$B$3:$B$3456,"="&amp;intermediate!$B872,raw!$C$3:$C$3456,"="&amp;intermediate!E$1)</f>
        <v>3.1</v>
      </c>
      <c r="F872">
        <f>SUMIFS(raw!$D$3:$D$3456,raw!$B$3:$B$3456,"="&amp;intermediate!$B872,raw!$C$3:$C$3456,"="&amp;intermediate!F$1)</f>
        <v>3.6</v>
      </c>
      <c r="G872">
        <f t="shared" si="54"/>
        <v>6.7</v>
      </c>
    </row>
    <row r="873" spans="2:7" x14ac:dyDescent="0.25">
      <c r="B873" s="3">
        <f t="shared" si="55"/>
        <v>43241</v>
      </c>
      <c r="C873" s="4">
        <f t="shared" si="52"/>
        <v>5</v>
      </c>
      <c r="D873" s="4">
        <f t="shared" si="53"/>
        <v>2018</v>
      </c>
      <c r="E873">
        <f>SUMIFS(raw!$D$3:$D$3456,raw!$B$3:$B$3456,"="&amp;intermediate!$B873,raw!$C$3:$C$3456,"="&amp;intermediate!E$1)</f>
        <v>2.8</v>
      </c>
      <c r="F873">
        <f>SUMIFS(raw!$D$3:$D$3456,raw!$B$3:$B$3456,"="&amp;intermediate!$B873,raw!$C$3:$C$3456,"="&amp;intermediate!F$1)</f>
        <v>3.3</v>
      </c>
      <c r="G873">
        <f t="shared" si="54"/>
        <v>6.1</v>
      </c>
    </row>
    <row r="874" spans="2:7" x14ac:dyDescent="0.25">
      <c r="B874" s="3">
        <f t="shared" si="55"/>
        <v>43242</v>
      </c>
      <c r="C874" s="4">
        <f t="shared" si="52"/>
        <v>5</v>
      </c>
      <c r="D874" s="4">
        <f t="shared" si="53"/>
        <v>2018</v>
      </c>
      <c r="E874">
        <f>SUMIFS(raw!$D$3:$D$3456,raw!$B$3:$B$3456,"="&amp;intermediate!$B874,raw!$C$3:$C$3456,"="&amp;intermediate!E$1)</f>
        <v>2.7</v>
      </c>
      <c r="F874">
        <f>SUMIFS(raw!$D$3:$D$3456,raw!$B$3:$B$3456,"="&amp;intermediate!$B874,raw!$C$3:$C$3456,"="&amp;intermediate!F$1)</f>
        <v>3.2</v>
      </c>
      <c r="G874">
        <f t="shared" si="54"/>
        <v>5.9</v>
      </c>
    </row>
    <row r="875" spans="2:7" x14ac:dyDescent="0.25">
      <c r="B875" s="3">
        <f t="shared" si="55"/>
        <v>43243</v>
      </c>
      <c r="C875" s="4">
        <f t="shared" si="52"/>
        <v>5</v>
      </c>
      <c r="D875" s="4">
        <f t="shared" si="53"/>
        <v>2018</v>
      </c>
      <c r="E875">
        <f>SUMIFS(raw!$D$3:$D$3456,raw!$B$3:$B$3456,"="&amp;intermediate!$B875,raw!$C$3:$C$3456,"="&amp;intermediate!E$1)</f>
        <v>2.7</v>
      </c>
      <c r="F875">
        <f>SUMIFS(raw!$D$3:$D$3456,raw!$B$3:$B$3456,"="&amp;intermediate!$B875,raw!$C$3:$C$3456,"="&amp;intermediate!F$1)</f>
        <v>2.8</v>
      </c>
      <c r="G875">
        <f t="shared" si="54"/>
        <v>5.5</v>
      </c>
    </row>
    <row r="876" spans="2:7" x14ac:dyDescent="0.25">
      <c r="B876" s="3">
        <f t="shared" si="55"/>
        <v>43244</v>
      </c>
      <c r="C876" s="4">
        <f t="shared" si="52"/>
        <v>5</v>
      </c>
      <c r="D876" s="4">
        <f t="shared" si="53"/>
        <v>2018</v>
      </c>
      <c r="E876">
        <f>SUMIFS(raw!$D$3:$D$3456,raw!$B$3:$B$3456,"="&amp;intermediate!$B876,raw!$C$3:$C$3456,"="&amp;intermediate!E$1)</f>
        <v>2.6</v>
      </c>
      <c r="F876">
        <f>SUMIFS(raw!$D$3:$D$3456,raw!$B$3:$B$3456,"="&amp;intermediate!$B876,raw!$C$3:$C$3456,"="&amp;intermediate!F$1)</f>
        <v>2.9</v>
      </c>
      <c r="G876">
        <f t="shared" si="54"/>
        <v>5.5</v>
      </c>
    </row>
    <row r="877" spans="2:7" x14ac:dyDescent="0.25">
      <c r="B877" s="3">
        <f t="shared" si="55"/>
        <v>43245</v>
      </c>
      <c r="C877" s="4">
        <f t="shared" si="52"/>
        <v>5</v>
      </c>
      <c r="D877" s="4">
        <f t="shared" si="53"/>
        <v>2018</v>
      </c>
      <c r="E877">
        <f>SUMIFS(raw!$D$3:$D$3456,raw!$B$3:$B$3456,"="&amp;intermediate!$B877,raw!$C$3:$C$3456,"="&amp;intermediate!E$1)</f>
        <v>2.8</v>
      </c>
      <c r="F877">
        <f>SUMIFS(raw!$D$3:$D$3456,raw!$B$3:$B$3456,"="&amp;intermediate!$B877,raw!$C$3:$C$3456,"="&amp;intermediate!F$1)</f>
        <v>3.4</v>
      </c>
      <c r="G877">
        <f t="shared" si="54"/>
        <v>6.1999999999999993</v>
      </c>
    </row>
    <row r="878" spans="2:7" x14ac:dyDescent="0.25">
      <c r="B878" s="3">
        <f t="shared" si="55"/>
        <v>43246</v>
      </c>
      <c r="C878" s="4">
        <f t="shared" si="52"/>
        <v>5</v>
      </c>
      <c r="D878" s="4">
        <f t="shared" si="53"/>
        <v>2018</v>
      </c>
      <c r="E878">
        <f>SUMIFS(raw!$D$3:$D$3456,raw!$B$3:$B$3456,"="&amp;intermediate!$B878,raw!$C$3:$C$3456,"="&amp;intermediate!E$1)</f>
        <v>2.8</v>
      </c>
      <c r="F878">
        <f>SUMIFS(raw!$D$3:$D$3456,raw!$B$3:$B$3456,"="&amp;intermediate!$B878,raw!$C$3:$C$3456,"="&amp;intermediate!F$1)</f>
        <v>3</v>
      </c>
      <c r="G878">
        <f t="shared" si="54"/>
        <v>5.8</v>
      </c>
    </row>
    <row r="879" spans="2:7" x14ac:dyDescent="0.25">
      <c r="B879" s="3">
        <f t="shared" si="55"/>
        <v>43247</v>
      </c>
      <c r="C879" s="4">
        <f t="shared" si="52"/>
        <v>5</v>
      </c>
      <c r="D879" s="4">
        <f t="shared" si="53"/>
        <v>2018</v>
      </c>
      <c r="E879">
        <f>SUMIFS(raw!$D$3:$D$3456,raw!$B$3:$B$3456,"="&amp;intermediate!$B879,raw!$C$3:$C$3456,"="&amp;intermediate!E$1)</f>
        <v>2.6</v>
      </c>
      <c r="F879">
        <f>SUMIFS(raw!$D$3:$D$3456,raw!$B$3:$B$3456,"="&amp;intermediate!$B879,raw!$C$3:$C$3456,"="&amp;intermediate!F$1)</f>
        <v>2.9</v>
      </c>
      <c r="G879">
        <f t="shared" si="54"/>
        <v>5.5</v>
      </c>
    </row>
    <row r="880" spans="2:7" x14ac:dyDescent="0.25">
      <c r="B880" s="3">
        <f t="shared" si="55"/>
        <v>43248</v>
      </c>
      <c r="C880" s="4">
        <f t="shared" si="52"/>
        <v>5</v>
      </c>
      <c r="D880" s="4">
        <f t="shared" si="53"/>
        <v>2018</v>
      </c>
      <c r="E880">
        <f>SUMIFS(raw!$D$3:$D$3456,raw!$B$3:$B$3456,"="&amp;intermediate!$B880,raw!$C$3:$C$3456,"="&amp;intermediate!E$1)</f>
        <v>2.4</v>
      </c>
      <c r="F880">
        <f>SUMIFS(raw!$D$3:$D$3456,raw!$B$3:$B$3456,"="&amp;intermediate!$B880,raw!$C$3:$C$3456,"="&amp;intermediate!F$1)</f>
        <v>2.8</v>
      </c>
      <c r="G880">
        <f t="shared" si="54"/>
        <v>5.1999999999999993</v>
      </c>
    </row>
    <row r="881" spans="2:7" x14ac:dyDescent="0.25">
      <c r="B881" s="3">
        <f t="shared" si="55"/>
        <v>43249</v>
      </c>
      <c r="C881" s="4">
        <f t="shared" si="52"/>
        <v>5</v>
      </c>
      <c r="D881" s="4">
        <f t="shared" si="53"/>
        <v>2018</v>
      </c>
      <c r="E881">
        <f>SUMIFS(raw!$D$3:$D$3456,raw!$B$3:$B$3456,"="&amp;intermediate!$B881,raw!$C$3:$C$3456,"="&amp;intermediate!E$1)</f>
        <v>4</v>
      </c>
      <c r="F881">
        <f>SUMIFS(raw!$D$3:$D$3456,raw!$B$3:$B$3456,"="&amp;intermediate!$B881,raw!$C$3:$C$3456,"="&amp;intermediate!F$1)</f>
        <v>6.1</v>
      </c>
      <c r="G881">
        <f t="shared" si="54"/>
        <v>10.1</v>
      </c>
    </row>
    <row r="882" spans="2:7" x14ac:dyDescent="0.25">
      <c r="B882" s="3">
        <f t="shared" si="55"/>
        <v>43250</v>
      </c>
      <c r="C882" s="4">
        <f t="shared" si="52"/>
        <v>5</v>
      </c>
      <c r="D882" s="4">
        <f t="shared" si="53"/>
        <v>2018</v>
      </c>
      <c r="E882">
        <f>SUMIFS(raw!$D$3:$D$3456,raw!$B$3:$B$3456,"="&amp;intermediate!$B882,raw!$C$3:$C$3456,"="&amp;intermediate!E$1)</f>
        <v>3.6</v>
      </c>
      <c r="F882">
        <f>SUMIFS(raw!$D$3:$D$3456,raw!$B$3:$B$3456,"="&amp;intermediate!$B882,raw!$C$3:$C$3456,"="&amp;intermediate!F$1)</f>
        <v>4.8</v>
      </c>
      <c r="G882">
        <f t="shared" si="54"/>
        <v>8.4</v>
      </c>
    </row>
    <row r="883" spans="2:7" x14ac:dyDescent="0.25">
      <c r="B883" s="3">
        <f t="shared" si="55"/>
        <v>43251</v>
      </c>
      <c r="C883" s="4">
        <f t="shared" si="52"/>
        <v>5</v>
      </c>
      <c r="D883" s="4">
        <f t="shared" si="53"/>
        <v>2018</v>
      </c>
      <c r="E883">
        <f>SUMIFS(raw!$D$3:$D$3456,raw!$B$3:$B$3456,"="&amp;intermediate!$B883,raw!$C$3:$C$3456,"="&amp;intermediate!E$1)</f>
        <v>3</v>
      </c>
      <c r="F883">
        <f>SUMIFS(raw!$D$3:$D$3456,raw!$B$3:$B$3456,"="&amp;intermediate!$B883,raw!$C$3:$C$3456,"="&amp;intermediate!F$1)</f>
        <v>4.2</v>
      </c>
      <c r="G883">
        <f t="shared" si="54"/>
        <v>7.2</v>
      </c>
    </row>
    <row r="884" spans="2:7" x14ac:dyDescent="0.25">
      <c r="B884" s="3">
        <f t="shared" si="55"/>
        <v>43252</v>
      </c>
      <c r="C884" s="4">
        <f t="shared" si="52"/>
        <v>6</v>
      </c>
      <c r="D884" s="4">
        <f t="shared" si="53"/>
        <v>2018</v>
      </c>
      <c r="E884">
        <f>SUMIFS(raw!$D$3:$D$3456,raw!$B$3:$B$3456,"="&amp;intermediate!$B884,raw!$C$3:$C$3456,"="&amp;intermediate!E$1)</f>
        <v>2.9</v>
      </c>
      <c r="F884">
        <f>SUMIFS(raw!$D$3:$D$3456,raw!$B$3:$B$3456,"="&amp;intermediate!$B884,raw!$C$3:$C$3456,"="&amp;intermediate!F$1)</f>
        <v>3.9</v>
      </c>
      <c r="G884">
        <f t="shared" si="54"/>
        <v>6.8</v>
      </c>
    </row>
    <row r="885" spans="2:7" x14ac:dyDescent="0.25">
      <c r="B885" s="3">
        <f t="shared" si="55"/>
        <v>43253</v>
      </c>
      <c r="C885" s="4">
        <f t="shared" si="52"/>
        <v>6</v>
      </c>
      <c r="D885" s="4">
        <f t="shared" si="53"/>
        <v>2018</v>
      </c>
      <c r="E885">
        <f>SUMIFS(raw!$D$3:$D$3456,raw!$B$3:$B$3456,"="&amp;intermediate!$B885,raw!$C$3:$C$3456,"="&amp;intermediate!E$1)</f>
        <v>2.6</v>
      </c>
      <c r="F885">
        <f>SUMIFS(raw!$D$3:$D$3456,raw!$B$3:$B$3456,"="&amp;intermediate!$B885,raw!$C$3:$C$3456,"="&amp;intermediate!F$1)</f>
        <v>3.8</v>
      </c>
      <c r="G885">
        <f t="shared" si="54"/>
        <v>6.4</v>
      </c>
    </row>
    <row r="886" spans="2:7" x14ac:dyDescent="0.25">
      <c r="B886" s="3">
        <f t="shared" si="55"/>
        <v>43254</v>
      </c>
      <c r="C886" s="4">
        <f t="shared" si="52"/>
        <v>6</v>
      </c>
      <c r="D886" s="4">
        <f t="shared" si="53"/>
        <v>2018</v>
      </c>
      <c r="E886">
        <f>SUMIFS(raw!$D$3:$D$3456,raw!$B$3:$B$3456,"="&amp;intermediate!$B886,raw!$C$3:$C$3456,"="&amp;intermediate!E$1)</f>
        <v>2.6</v>
      </c>
      <c r="F886">
        <f>SUMIFS(raw!$D$3:$D$3456,raw!$B$3:$B$3456,"="&amp;intermediate!$B886,raw!$C$3:$C$3456,"="&amp;intermediate!F$1)</f>
        <v>3.5</v>
      </c>
      <c r="G886">
        <f t="shared" si="54"/>
        <v>6.1</v>
      </c>
    </row>
    <row r="887" spans="2:7" x14ac:dyDescent="0.25">
      <c r="B887" s="3">
        <f t="shared" si="55"/>
        <v>43255</v>
      </c>
      <c r="C887" s="4">
        <f t="shared" si="52"/>
        <v>6</v>
      </c>
      <c r="D887" s="4">
        <f t="shared" si="53"/>
        <v>2018</v>
      </c>
      <c r="E887">
        <f>SUMIFS(raw!$D$3:$D$3456,raw!$B$3:$B$3456,"="&amp;intermediate!$B887,raw!$C$3:$C$3456,"="&amp;intermediate!E$1)</f>
        <v>2.6</v>
      </c>
      <c r="F887">
        <f>SUMIFS(raw!$D$3:$D$3456,raw!$B$3:$B$3456,"="&amp;intermediate!$B887,raw!$C$3:$C$3456,"="&amp;intermediate!F$1)</f>
        <v>3.6</v>
      </c>
      <c r="G887">
        <f t="shared" si="54"/>
        <v>6.2</v>
      </c>
    </row>
    <row r="888" spans="2:7" x14ac:dyDescent="0.25">
      <c r="B888" s="3">
        <f t="shared" si="55"/>
        <v>43256</v>
      </c>
      <c r="C888" s="4">
        <f t="shared" si="52"/>
        <v>6</v>
      </c>
      <c r="D888" s="4">
        <f t="shared" si="53"/>
        <v>2018</v>
      </c>
      <c r="E888">
        <f>SUMIFS(raw!$D$3:$D$3456,raw!$B$3:$B$3456,"="&amp;intermediate!$B888,raw!$C$3:$C$3456,"="&amp;intermediate!E$1)</f>
        <v>2.5</v>
      </c>
      <c r="F888">
        <f>SUMIFS(raw!$D$3:$D$3456,raw!$B$3:$B$3456,"="&amp;intermediate!$B888,raw!$C$3:$C$3456,"="&amp;intermediate!F$1)</f>
        <v>3.4</v>
      </c>
      <c r="G888">
        <f t="shared" si="54"/>
        <v>5.9</v>
      </c>
    </row>
    <row r="889" spans="2:7" x14ac:dyDescent="0.25">
      <c r="B889" s="3">
        <f t="shared" si="55"/>
        <v>43257</v>
      </c>
      <c r="C889" s="4">
        <f t="shared" si="52"/>
        <v>6</v>
      </c>
      <c r="D889" s="4">
        <f t="shared" si="53"/>
        <v>2018</v>
      </c>
      <c r="E889">
        <f>SUMIFS(raw!$D$3:$D$3456,raw!$B$3:$B$3456,"="&amp;intermediate!$B889,raw!$C$3:$C$3456,"="&amp;intermediate!E$1)</f>
        <v>2.4</v>
      </c>
      <c r="F889">
        <f>SUMIFS(raw!$D$3:$D$3456,raw!$B$3:$B$3456,"="&amp;intermediate!$B889,raw!$C$3:$C$3456,"="&amp;intermediate!F$1)</f>
        <v>3.3</v>
      </c>
      <c r="G889">
        <f t="shared" si="54"/>
        <v>5.6999999999999993</v>
      </c>
    </row>
    <row r="890" spans="2:7" x14ac:dyDescent="0.25">
      <c r="B890" s="3">
        <f t="shared" si="55"/>
        <v>43258</v>
      </c>
      <c r="C890" s="4">
        <f t="shared" si="52"/>
        <v>6</v>
      </c>
      <c r="D890" s="4">
        <f t="shared" si="53"/>
        <v>2018</v>
      </c>
      <c r="E890">
        <f>SUMIFS(raw!$D$3:$D$3456,raw!$B$3:$B$3456,"="&amp;intermediate!$B890,raw!$C$3:$C$3456,"="&amp;intermediate!E$1)</f>
        <v>2.4</v>
      </c>
      <c r="F890">
        <f>SUMIFS(raw!$D$3:$D$3456,raw!$B$3:$B$3456,"="&amp;intermediate!$B890,raw!$C$3:$C$3456,"="&amp;intermediate!F$1)</f>
        <v>3.3</v>
      </c>
      <c r="G890">
        <f t="shared" si="54"/>
        <v>5.6999999999999993</v>
      </c>
    </row>
    <row r="891" spans="2:7" x14ac:dyDescent="0.25">
      <c r="B891" s="3">
        <f t="shared" si="55"/>
        <v>43259</v>
      </c>
      <c r="C891" s="4">
        <f t="shared" si="52"/>
        <v>6</v>
      </c>
      <c r="D891" s="4">
        <f t="shared" si="53"/>
        <v>2018</v>
      </c>
      <c r="E891">
        <f>SUMIFS(raw!$D$3:$D$3456,raw!$B$3:$B$3456,"="&amp;intermediate!$B891,raw!$C$3:$C$3456,"="&amp;intermediate!E$1)</f>
        <v>2.4</v>
      </c>
      <c r="F891">
        <f>SUMIFS(raw!$D$3:$D$3456,raw!$B$3:$B$3456,"="&amp;intermediate!$B891,raw!$C$3:$C$3456,"="&amp;intermediate!F$1)</f>
        <v>3</v>
      </c>
      <c r="G891">
        <f t="shared" si="54"/>
        <v>5.4</v>
      </c>
    </row>
    <row r="892" spans="2:7" x14ac:dyDescent="0.25">
      <c r="B892" s="3">
        <f t="shared" si="55"/>
        <v>43260</v>
      </c>
      <c r="C892" s="4">
        <f t="shared" si="52"/>
        <v>6</v>
      </c>
      <c r="D892" s="4">
        <f t="shared" si="53"/>
        <v>2018</v>
      </c>
      <c r="E892">
        <f>SUMIFS(raw!$D$3:$D$3456,raw!$B$3:$B$3456,"="&amp;intermediate!$B892,raw!$C$3:$C$3456,"="&amp;intermediate!E$1)</f>
        <v>2.5</v>
      </c>
      <c r="F892">
        <f>SUMIFS(raw!$D$3:$D$3456,raw!$B$3:$B$3456,"="&amp;intermediate!$B892,raw!$C$3:$C$3456,"="&amp;intermediate!F$1)</f>
        <v>3.5</v>
      </c>
      <c r="G892">
        <f t="shared" si="54"/>
        <v>6</v>
      </c>
    </row>
    <row r="893" spans="2:7" x14ac:dyDescent="0.25">
      <c r="B893" s="3">
        <f t="shared" si="55"/>
        <v>43261</v>
      </c>
      <c r="C893" s="4">
        <f t="shared" si="52"/>
        <v>6</v>
      </c>
      <c r="D893" s="4">
        <f t="shared" si="53"/>
        <v>2018</v>
      </c>
      <c r="E893">
        <f>SUMIFS(raw!$D$3:$D$3456,raw!$B$3:$B$3456,"="&amp;intermediate!$B893,raw!$C$3:$C$3456,"="&amp;intermediate!E$1)</f>
        <v>2.4</v>
      </c>
      <c r="F893">
        <f>SUMIFS(raw!$D$3:$D$3456,raw!$B$3:$B$3456,"="&amp;intermediate!$B893,raw!$C$3:$C$3456,"="&amp;intermediate!F$1)</f>
        <v>3.2</v>
      </c>
      <c r="G893">
        <f t="shared" si="54"/>
        <v>5.6</v>
      </c>
    </row>
    <row r="894" spans="2:7" x14ac:dyDescent="0.25">
      <c r="B894" s="3">
        <f t="shared" si="55"/>
        <v>43262</v>
      </c>
      <c r="C894" s="4">
        <f t="shared" si="52"/>
        <v>6</v>
      </c>
      <c r="D894" s="4">
        <f t="shared" si="53"/>
        <v>2018</v>
      </c>
      <c r="E894">
        <f>SUMIFS(raw!$D$3:$D$3456,raw!$B$3:$B$3456,"="&amp;intermediate!$B894,raw!$C$3:$C$3456,"="&amp;intermediate!E$1)</f>
        <v>2.5</v>
      </c>
      <c r="F894">
        <f>SUMIFS(raw!$D$3:$D$3456,raw!$B$3:$B$3456,"="&amp;intermediate!$B894,raw!$C$3:$C$3456,"="&amp;intermediate!F$1)</f>
        <v>3.2</v>
      </c>
      <c r="G894">
        <f t="shared" si="54"/>
        <v>5.7</v>
      </c>
    </row>
    <row r="895" spans="2:7" x14ac:dyDescent="0.25">
      <c r="B895" s="3">
        <f t="shared" si="55"/>
        <v>43263</v>
      </c>
      <c r="C895" s="4">
        <f t="shared" si="52"/>
        <v>6</v>
      </c>
      <c r="D895" s="4">
        <f t="shared" si="53"/>
        <v>2018</v>
      </c>
      <c r="E895">
        <f>SUMIFS(raw!$D$3:$D$3456,raw!$B$3:$B$3456,"="&amp;intermediate!$B895,raw!$C$3:$C$3456,"="&amp;intermediate!E$1)</f>
        <v>3</v>
      </c>
      <c r="F895">
        <f>SUMIFS(raw!$D$3:$D$3456,raw!$B$3:$B$3456,"="&amp;intermediate!$B895,raw!$C$3:$C$3456,"="&amp;intermediate!F$1)</f>
        <v>3.6</v>
      </c>
      <c r="G895">
        <f t="shared" si="54"/>
        <v>6.6</v>
      </c>
    </row>
    <row r="896" spans="2:7" x14ac:dyDescent="0.25">
      <c r="B896" s="3">
        <f t="shared" si="55"/>
        <v>43264</v>
      </c>
      <c r="C896" s="4">
        <f t="shared" si="52"/>
        <v>6</v>
      </c>
      <c r="D896" s="4">
        <f t="shared" si="53"/>
        <v>2018</v>
      </c>
      <c r="E896">
        <f>SUMIFS(raw!$D$3:$D$3456,raw!$B$3:$B$3456,"="&amp;intermediate!$B896,raw!$C$3:$C$3456,"="&amp;intermediate!E$1)</f>
        <v>5.4</v>
      </c>
      <c r="F896">
        <f>SUMIFS(raw!$D$3:$D$3456,raw!$B$3:$B$3456,"="&amp;intermediate!$B896,raw!$C$3:$C$3456,"="&amp;intermediate!F$1)</f>
        <v>8.5</v>
      </c>
      <c r="G896">
        <f t="shared" si="54"/>
        <v>13.9</v>
      </c>
    </row>
    <row r="897" spans="2:7" x14ac:dyDescent="0.25">
      <c r="B897" s="3">
        <f t="shared" si="55"/>
        <v>43265</v>
      </c>
      <c r="C897" s="4">
        <f t="shared" si="52"/>
        <v>6</v>
      </c>
      <c r="D897" s="4">
        <f t="shared" si="53"/>
        <v>2018</v>
      </c>
      <c r="E897">
        <f>SUMIFS(raw!$D$3:$D$3456,raw!$B$3:$B$3456,"="&amp;intermediate!$B897,raw!$C$3:$C$3456,"="&amp;intermediate!E$1)</f>
        <v>3.8</v>
      </c>
      <c r="F897">
        <f>SUMIFS(raw!$D$3:$D$3456,raw!$B$3:$B$3456,"="&amp;intermediate!$B897,raw!$C$3:$C$3456,"="&amp;intermediate!F$1)</f>
        <v>5.2</v>
      </c>
      <c r="G897">
        <f t="shared" si="54"/>
        <v>9</v>
      </c>
    </row>
    <row r="898" spans="2:7" x14ac:dyDescent="0.25">
      <c r="B898" s="3">
        <f t="shared" si="55"/>
        <v>43266</v>
      </c>
      <c r="C898" s="4">
        <f t="shared" si="52"/>
        <v>6</v>
      </c>
      <c r="D898" s="4">
        <f t="shared" si="53"/>
        <v>2018</v>
      </c>
      <c r="E898">
        <f>SUMIFS(raw!$D$3:$D$3456,raw!$B$3:$B$3456,"="&amp;intermediate!$B898,raw!$C$3:$C$3456,"="&amp;intermediate!E$1)</f>
        <v>3.2</v>
      </c>
      <c r="F898">
        <f>SUMIFS(raw!$D$3:$D$3456,raw!$B$3:$B$3456,"="&amp;intermediate!$B898,raw!$C$3:$C$3456,"="&amp;intermediate!F$1)</f>
        <v>4.4000000000000004</v>
      </c>
      <c r="G898">
        <f t="shared" si="54"/>
        <v>7.6000000000000005</v>
      </c>
    </row>
    <row r="899" spans="2:7" x14ac:dyDescent="0.25">
      <c r="B899" s="3">
        <f t="shared" si="55"/>
        <v>43267</v>
      </c>
      <c r="C899" s="4">
        <f t="shared" ref="C899:C962" si="56">MONTH(B899)</f>
        <v>6</v>
      </c>
      <c r="D899" s="4">
        <f t="shared" ref="D899:D962" si="57">YEAR(B899)</f>
        <v>2018</v>
      </c>
      <c r="E899">
        <f>SUMIFS(raw!$D$3:$D$3456,raw!$B$3:$B$3456,"="&amp;intermediate!$B899,raw!$C$3:$C$3456,"="&amp;intermediate!E$1)</f>
        <v>3.1</v>
      </c>
      <c r="F899">
        <f>SUMIFS(raw!$D$3:$D$3456,raw!$B$3:$B$3456,"="&amp;intermediate!$B899,raw!$C$3:$C$3456,"="&amp;intermediate!F$1)</f>
        <v>4</v>
      </c>
      <c r="G899">
        <f t="shared" ref="G899:G962" si="58">E899+F899</f>
        <v>7.1</v>
      </c>
    </row>
    <row r="900" spans="2:7" x14ac:dyDescent="0.25">
      <c r="B900" s="3">
        <f t="shared" ref="B900:B963" si="59">B899+1</f>
        <v>43268</v>
      </c>
      <c r="C900" s="4">
        <f t="shared" si="56"/>
        <v>6</v>
      </c>
      <c r="D900" s="4">
        <f t="shared" si="57"/>
        <v>2018</v>
      </c>
      <c r="E900">
        <f>SUMIFS(raw!$D$3:$D$3456,raw!$B$3:$B$3456,"="&amp;intermediate!$B900,raw!$C$3:$C$3456,"="&amp;intermediate!E$1)</f>
        <v>2.9</v>
      </c>
      <c r="F900">
        <f>SUMIFS(raw!$D$3:$D$3456,raw!$B$3:$B$3456,"="&amp;intermediate!$B900,raw!$C$3:$C$3456,"="&amp;intermediate!F$1)</f>
        <v>4</v>
      </c>
      <c r="G900">
        <f t="shared" si="58"/>
        <v>6.9</v>
      </c>
    </row>
    <row r="901" spans="2:7" x14ac:dyDescent="0.25">
      <c r="B901" s="3">
        <f t="shared" si="59"/>
        <v>43269</v>
      </c>
      <c r="C901" s="4">
        <f t="shared" si="56"/>
        <v>6</v>
      </c>
      <c r="D901" s="4">
        <f t="shared" si="57"/>
        <v>2018</v>
      </c>
      <c r="E901">
        <f>SUMIFS(raw!$D$3:$D$3456,raw!$B$3:$B$3456,"="&amp;intermediate!$B901,raw!$C$3:$C$3456,"="&amp;intermediate!E$1)</f>
        <v>2.8</v>
      </c>
      <c r="F901">
        <f>SUMIFS(raw!$D$3:$D$3456,raw!$B$3:$B$3456,"="&amp;intermediate!$B901,raw!$C$3:$C$3456,"="&amp;intermediate!F$1)</f>
        <v>3.7</v>
      </c>
      <c r="G901">
        <f t="shared" si="58"/>
        <v>6.5</v>
      </c>
    </row>
    <row r="902" spans="2:7" x14ac:dyDescent="0.25">
      <c r="B902" s="3">
        <f t="shared" si="59"/>
        <v>43270</v>
      </c>
      <c r="C902" s="4">
        <f t="shared" si="56"/>
        <v>6</v>
      </c>
      <c r="D902" s="4">
        <f t="shared" si="57"/>
        <v>2018</v>
      </c>
      <c r="E902">
        <f>SUMIFS(raw!$D$3:$D$3456,raw!$B$3:$B$3456,"="&amp;intermediate!$B902,raw!$C$3:$C$3456,"="&amp;intermediate!E$1)</f>
        <v>2.8</v>
      </c>
      <c r="F902">
        <f>SUMIFS(raw!$D$3:$D$3456,raw!$B$3:$B$3456,"="&amp;intermediate!$B902,raw!$C$3:$C$3456,"="&amp;intermediate!F$1)</f>
        <v>3.7</v>
      </c>
      <c r="G902">
        <f t="shared" si="58"/>
        <v>6.5</v>
      </c>
    </row>
    <row r="903" spans="2:7" x14ac:dyDescent="0.25">
      <c r="B903" s="3">
        <f t="shared" si="59"/>
        <v>43271</v>
      </c>
      <c r="C903" s="4">
        <f t="shared" si="56"/>
        <v>6</v>
      </c>
      <c r="D903" s="4">
        <f t="shared" si="57"/>
        <v>2018</v>
      </c>
      <c r="E903">
        <f>SUMIFS(raw!$D$3:$D$3456,raw!$B$3:$B$3456,"="&amp;intermediate!$B903,raw!$C$3:$C$3456,"="&amp;intermediate!E$1)</f>
        <v>2.7</v>
      </c>
      <c r="F903">
        <f>SUMIFS(raw!$D$3:$D$3456,raw!$B$3:$B$3456,"="&amp;intermediate!$B903,raw!$C$3:$C$3456,"="&amp;intermediate!F$1)</f>
        <v>3.3</v>
      </c>
      <c r="G903">
        <f t="shared" si="58"/>
        <v>6</v>
      </c>
    </row>
    <row r="904" spans="2:7" x14ac:dyDescent="0.25">
      <c r="B904" s="3">
        <f t="shared" si="59"/>
        <v>43272</v>
      </c>
      <c r="C904" s="4">
        <f t="shared" si="56"/>
        <v>6</v>
      </c>
      <c r="D904" s="4">
        <f t="shared" si="57"/>
        <v>2018</v>
      </c>
      <c r="E904">
        <f>SUMIFS(raw!$D$3:$D$3456,raw!$B$3:$B$3456,"="&amp;intermediate!$B904,raw!$C$3:$C$3456,"="&amp;intermediate!E$1)</f>
        <v>2.5</v>
      </c>
      <c r="F904">
        <f>SUMIFS(raw!$D$3:$D$3456,raw!$B$3:$B$3456,"="&amp;intermediate!$B904,raw!$C$3:$C$3456,"="&amp;intermediate!F$1)</f>
        <v>3.2</v>
      </c>
      <c r="G904">
        <f t="shared" si="58"/>
        <v>5.7</v>
      </c>
    </row>
    <row r="905" spans="2:7" x14ac:dyDescent="0.25">
      <c r="B905" s="3">
        <f t="shared" si="59"/>
        <v>43273</v>
      </c>
      <c r="C905" s="4">
        <f t="shared" si="56"/>
        <v>6</v>
      </c>
      <c r="D905" s="4">
        <f t="shared" si="57"/>
        <v>2018</v>
      </c>
      <c r="E905">
        <f>SUMIFS(raw!$D$3:$D$3456,raw!$B$3:$B$3456,"="&amp;intermediate!$B905,raw!$C$3:$C$3456,"="&amp;intermediate!E$1)</f>
        <v>2.4</v>
      </c>
      <c r="F905">
        <f>SUMIFS(raw!$D$3:$D$3456,raw!$B$3:$B$3456,"="&amp;intermediate!$B905,raw!$C$3:$C$3456,"="&amp;intermediate!F$1)</f>
        <v>3</v>
      </c>
      <c r="G905">
        <f t="shared" si="58"/>
        <v>5.4</v>
      </c>
    </row>
    <row r="906" spans="2:7" x14ac:dyDescent="0.25">
      <c r="B906" s="3">
        <f t="shared" si="59"/>
        <v>43274</v>
      </c>
      <c r="C906" s="4">
        <f t="shared" si="56"/>
        <v>6</v>
      </c>
      <c r="D906" s="4">
        <f t="shared" si="57"/>
        <v>2018</v>
      </c>
      <c r="E906">
        <f>SUMIFS(raw!$D$3:$D$3456,raw!$B$3:$B$3456,"="&amp;intermediate!$B906,raw!$C$3:$C$3456,"="&amp;intermediate!E$1)</f>
        <v>2.4</v>
      </c>
      <c r="F906">
        <f>SUMIFS(raw!$D$3:$D$3456,raw!$B$3:$B$3456,"="&amp;intermediate!$B906,raw!$C$3:$C$3456,"="&amp;intermediate!F$1)</f>
        <v>3.2</v>
      </c>
      <c r="G906">
        <f t="shared" si="58"/>
        <v>5.6</v>
      </c>
    </row>
    <row r="907" spans="2:7" x14ac:dyDescent="0.25">
      <c r="B907" s="3">
        <f t="shared" si="59"/>
        <v>43275</v>
      </c>
      <c r="C907" s="4">
        <f t="shared" si="56"/>
        <v>6</v>
      </c>
      <c r="D907" s="4">
        <f t="shared" si="57"/>
        <v>2018</v>
      </c>
      <c r="E907">
        <f>SUMIFS(raw!$D$3:$D$3456,raw!$B$3:$B$3456,"="&amp;intermediate!$B907,raw!$C$3:$C$3456,"="&amp;intermediate!E$1)</f>
        <v>2.4</v>
      </c>
      <c r="F907">
        <f>SUMIFS(raw!$D$3:$D$3456,raw!$B$3:$B$3456,"="&amp;intermediate!$B907,raw!$C$3:$C$3456,"="&amp;intermediate!F$1)</f>
        <v>3.2</v>
      </c>
      <c r="G907">
        <f t="shared" si="58"/>
        <v>5.6</v>
      </c>
    </row>
    <row r="908" spans="2:7" x14ac:dyDescent="0.25">
      <c r="B908" s="3">
        <f t="shared" si="59"/>
        <v>43276</v>
      </c>
      <c r="C908" s="4">
        <f t="shared" si="56"/>
        <v>6</v>
      </c>
      <c r="D908" s="4">
        <f t="shared" si="57"/>
        <v>2018</v>
      </c>
      <c r="E908">
        <f>SUMIFS(raw!$D$3:$D$3456,raw!$B$3:$B$3456,"="&amp;intermediate!$B908,raw!$C$3:$C$3456,"="&amp;intermediate!E$1)</f>
        <v>2.4</v>
      </c>
      <c r="F908">
        <f>SUMIFS(raw!$D$3:$D$3456,raw!$B$3:$B$3456,"="&amp;intermediate!$B908,raw!$C$3:$C$3456,"="&amp;intermediate!F$1)</f>
        <v>3.2</v>
      </c>
      <c r="G908">
        <f t="shared" si="58"/>
        <v>5.6</v>
      </c>
    </row>
    <row r="909" spans="2:7" x14ac:dyDescent="0.25">
      <c r="B909" s="3">
        <f t="shared" si="59"/>
        <v>43277</v>
      </c>
      <c r="C909" s="4">
        <f t="shared" si="56"/>
        <v>6</v>
      </c>
      <c r="D909" s="4">
        <f t="shared" si="57"/>
        <v>2018</v>
      </c>
      <c r="E909">
        <f>SUMIFS(raw!$D$3:$D$3456,raw!$B$3:$B$3456,"="&amp;intermediate!$B909,raw!$C$3:$C$3456,"="&amp;intermediate!E$1)</f>
        <v>2.8</v>
      </c>
      <c r="F909">
        <f>SUMIFS(raw!$D$3:$D$3456,raw!$B$3:$B$3456,"="&amp;intermediate!$B909,raw!$C$3:$C$3456,"="&amp;intermediate!F$1)</f>
        <v>3.9</v>
      </c>
      <c r="G909">
        <f t="shared" si="58"/>
        <v>6.6999999999999993</v>
      </c>
    </row>
    <row r="910" spans="2:7" x14ac:dyDescent="0.25">
      <c r="B910" s="3">
        <f t="shared" si="59"/>
        <v>43278</v>
      </c>
      <c r="C910" s="4">
        <f t="shared" si="56"/>
        <v>6</v>
      </c>
      <c r="D910" s="4">
        <f t="shared" si="57"/>
        <v>2018</v>
      </c>
      <c r="E910">
        <f>SUMIFS(raw!$D$3:$D$3456,raw!$B$3:$B$3456,"="&amp;intermediate!$B910,raw!$C$3:$C$3456,"="&amp;intermediate!E$1)</f>
        <v>2.4</v>
      </c>
      <c r="F910">
        <f>SUMIFS(raw!$D$3:$D$3456,raw!$B$3:$B$3456,"="&amp;intermediate!$B910,raw!$C$3:$C$3456,"="&amp;intermediate!F$1)</f>
        <v>3.3</v>
      </c>
      <c r="G910">
        <f t="shared" si="58"/>
        <v>5.6999999999999993</v>
      </c>
    </row>
    <row r="911" spans="2:7" x14ac:dyDescent="0.25">
      <c r="B911" s="3">
        <f t="shared" si="59"/>
        <v>43279</v>
      </c>
      <c r="C911" s="4">
        <f t="shared" si="56"/>
        <v>6</v>
      </c>
      <c r="D911" s="4">
        <f t="shared" si="57"/>
        <v>2018</v>
      </c>
      <c r="E911">
        <f>SUMIFS(raw!$D$3:$D$3456,raw!$B$3:$B$3456,"="&amp;intermediate!$B911,raw!$C$3:$C$3456,"="&amp;intermediate!E$1)</f>
        <v>2.4</v>
      </c>
      <c r="F911">
        <f>SUMIFS(raw!$D$3:$D$3456,raw!$B$3:$B$3456,"="&amp;intermediate!$B911,raw!$C$3:$C$3456,"="&amp;intermediate!F$1)</f>
        <v>2.9</v>
      </c>
      <c r="G911">
        <f t="shared" si="58"/>
        <v>5.3</v>
      </c>
    </row>
    <row r="912" spans="2:7" x14ac:dyDescent="0.25">
      <c r="B912" s="3">
        <f t="shared" si="59"/>
        <v>43280</v>
      </c>
      <c r="C912" s="4">
        <f t="shared" si="56"/>
        <v>6</v>
      </c>
      <c r="D912" s="4">
        <f t="shared" si="57"/>
        <v>2018</v>
      </c>
      <c r="E912">
        <f>SUMIFS(raw!$D$3:$D$3456,raw!$B$3:$B$3456,"="&amp;intermediate!$B912,raw!$C$3:$C$3456,"="&amp;intermediate!E$1)</f>
        <v>2.2000000000000002</v>
      </c>
      <c r="F912">
        <f>SUMIFS(raw!$D$3:$D$3456,raw!$B$3:$B$3456,"="&amp;intermediate!$B912,raw!$C$3:$C$3456,"="&amp;intermediate!F$1)</f>
        <v>2.7</v>
      </c>
      <c r="G912">
        <f t="shared" si="58"/>
        <v>4.9000000000000004</v>
      </c>
    </row>
    <row r="913" spans="2:7" x14ac:dyDescent="0.25">
      <c r="B913" s="3">
        <f t="shared" si="59"/>
        <v>43281</v>
      </c>
      <c r="C913" s="4">
        <f t="shared" si="56"/>
        <v>6</v>
      </c>
      <c r="D913" s="4">
        <f t="shared" si="57"/>
        <v>2018</v>
      </c>
      <c r="E913">
        <f>SUMIFS(raw!$D$3:$D$3456,raw!$B$3:$B$3456,"="&amp;intermediate!$B913,raw!$C$3:$C$3456,"="&amp;intermediate!E$1)</f>
        <v>2.2999999999999998</v>
      </c>
      <c r="F913">
        <f>SUMIFS(raw!$D$3:$D$3456,raw!$B$3:$B$3456,"="&amp;intermediate!$B913,raw!$C$3:$C$3456,"="&amp;intermediate!F$1)</f>
        <v>2.8</v>
      </c>
      <c r="G913">
        <f t="shared" si="58"/>
        <v>5.0999999999999996</v>
      </c>
    </row>
    <row r="914" spans="2:7" x14ac:dyDescent="0.25">
      <c r="B914" s="3">
        <f t="shared" si="59"/>
        <v>43282</v>
      </c>
      <c r="C914" s="4">
        <f t="shared" si="56"/>
        <v>7</v>
      </c>
      <c r="D914" s="4">
        <f t="shared" si="57"/>
        <v>2018</v>
      </c>
      <c r="E914">
        <f>SUMIFS(raw!$D$3:$D$3456,raw!$B$3:$B$3456,"="&amp;intermediate!$B914,raw!$C$3:$C$3456,"="&amp;intermediate!E$1)</f>
        <v>2.2000000000000002</v>
      </c>
      <c r="F914">
        <f>SUMIFS(raw!$D$3:$D$3456,raw!$B$3:$B$3456,"="&amp;intermediate!$B914,raw!$C$3:$C$3456,"="&amp;intermediate!F$1)</f>
        <v>2.7</v>
      </c>
      <c r="G914">
        <f t="shared" si="58"/>
        <v>4.9000000000000004</v>
      </c>
    </row>
    <row r="915" spans="2:7" x14ac:dyDescent="0.25">
      <c r="B915" s="3">
        <f t="shared" si="59"/>
        <v>43283</v>
      </c>
      <c r="C915" s="4">
        <f t="shared" si="56"/>
        <v>7</v>
      </c>
      <c r="D915" s="4">
        <f t="shared" si="57"/>
        <v>2018</v>
      </c>
      <c r="E915">
        <f>SUMIFS(raw!$D$3:$D$3456,raw!$B$3:$B$3456,"="&amp;intermediate!$B915,raw!$C$3:$C$3456,"="&amp;intermediate!E$1)</f>
        <v>2.1</v>
      </c>
      <c r="F915">
        <f>SUMIFS(raw!$D$3:$D$3456,raw!$B$3:$B$3456,"="&amp;intermediate!$B915,raw!$C$3:$C$3456,"="&amp;intermediate!F$1)</f>
        <v>2.7</v>
      </c>
      <c r="G915">
        <f t="shared" si="58"/>
        <v>4.8000000000000007</v>
      </c>
    </row>
    <row r="916" spans="2:7" x14ac:dyDescent="0.25">
      <c r="B916" s="3">
        <f t="shared" si="59"/>
        <v>43284</v>
      </c>
      <c r="C916" s="4">
        <f t="shared" si="56"/>
        <v>7</v>
      </c>
      <c r="D916" s="4">
        <f t="shared" si="57"/>
        <v>2018</v>
      </c>
      <c r="E916">
        <f>SUMIFS(raw!$D$3:$D$3456,raw!$B$3:$B$3456,"="&amp;intermediate!$B916,raw!$C$3:$C$3456,"="&amp;intermediate!E$1)</f>
        <v>2.1</v>
      </c>
      <c r="F916">
        <f>SUMIFS(raw!$D$3:$D$3456,raw!$B$3:$B$3456,"="&amp;intermediate!$B916,raw!$C$3:$C$3456,"="&amp;intermediate!F$1)</f>
        <v>2.7</v>
      </c>
      <c r="G916">
        <f t="shared" si="58"/>
        <v>4.8000000000000007</v>
      </c>
    </row>
    <row r="917" spans="2:7" x14ac:dyDescent="0.25">
      <c r="B917" s="3">
        <f t="shared" si="59"/>
        <v>43285</v>
      </c>
      <c r="C917" s="4">
        <f t="shared" si="56"/>
        <v>7</v>
      </c>
      <c r="D917" s="4">
        <f t="shared" si="57"/>
        <v>2018</v>
      </c>
      <c r="E917">
        <f>SUMIFS(raw!$D$3:$D$3456,raw!$B$3:$B$3456,"="&amp;intermediate!$B917,raw!$C$3:$C$3456,"="&amp;intermediate!E$1)</f>
        <v>2.1</v>
      </c>
      <c r="F917">
        <f>SUMIFS(raw!$D$3:$D$3456,raw!$B$3:$B$3456,"="&amp;intermediate!$B917,raw!$C$3:$C$3456,"="&amp;intermediate!F$1)</f>
        <v>2.6</v>
      </c>
      <c r="G917">
        <f t="shared" si="58"/>
        <v>4.7</v>
      </c>
    </row>
    <row r="918" spans="2:7" x14ac:dyDescent="0.25">
      <c r="B918" s="3">
        <f t="shared" si="59"/>
        <v>43286</v>
      </c>
      <c r="C918" s="4">
        <f t="shared" si="56"/>
        <v>7</v>
      </c>
      <c r="D918" s="4">
        <f t="shared" si="57"/>
        <v>2018</v>
      </c>
      <c r="E918">
        <f>SUMIFS(raw!$D$3:$D$3456,raw!$B$3:$B$3456,"="&amp;intermediate!$B918,raw!$C$3:$C$3456,"="&amp;intermediate!E$1)</f>
        <v>2</v>
      </c>
      <c r="F918">
        <f>SUMIFS(raw!$D$3:$D$3456,raw!$B$3:$B$3456,"="&amp;intermediate!$B918,raw!$C$3:$C$3456,"="&amp;intermediate!F$1)</f>
        <v>2.6</v>
      </c>
      <c r="G918">
        <f t="shared" si="58"/>
        <v>4.5999999999999996</v>
      </c>
    </row>
    <row r="919" spans="2:7" x14ac:dyDescent="0.25">
      <c r="B919" s="3">
        <f t="shared" si="59"/>
        <v>43287</v>
      </c>
      <c r="C919" s="4">
        <f t="shared" si="56"/>
        <v>7</v>
      </c>
      <c r="D919" s="4">
        <f t="shared" si="57"/>
        <v>2018</v>
      </c>
      <c r="E919">
        <f>SUMIFS(raw!$D$3:$D$3456,raw!$B$3:$B$3456,"="&amp;intermediate!$B919,raw!$C$3:$C$3456,"="&amp;intermediate!E$1)</f>
        <v>2.1</v>
      </c>
      <c r="F919">
        <f>SUMIFS(raw!$D$3:$D$3456,raw!$B$3:$B$3456,"="&amp;intermediate!$B919,raw!$C$3:$C$3456,"="&amp;intermediate!F$1)</f>
        <v>2.6</v>
      </c>
      <c r="G919">
        <f t="shared" si="58"/>
        <v>4.7</v>
      </c>
    </row>
    <row r="920" spans="2:7" x14ac:dyDescent="0.25">
      <c r="B920" s="3">
        <f t="shared" si="59"/>
        <v>43288</v>
      </c>
      <c r="C920" s="4">
        <f t="shared" si="56"/>
        <v>7</v>
      </c>
      <c r="D920" s="4">
        <f t="shared" si="57"/>
        <v>2018</v>
      </c>
      <c r="E920">
        <f>SUMIFS(raw!$D$3:$D$3456,raw!$B$3:$B$3456,"="&amp;intermediate!$B920,raw!$C$3:$C$3456,"="&amp;intermediate!E$1)</f>
        <v>2.1</v>
      </c>
      <c r="F920">
        <f>SUMIFS(raw!$D$3:$D$3456,raw!$B$3:$B$3456,"="&amp;intermediate!$B920,raw!$C$3:$C$3456,"="&amp;intermediate!F$1)</f>
        <v>2.5</v>
      </c>
      <c r="G920">
        <f t="shared" si="58"/>
        <v>4.5999999999999996</v>
      </c>
    </row>
    <row r="921" spans="2:7" x14ac:dyDescent="0.25">
      <c r="B921" s="3">
        <f t="shared" si="59"/>
        <v>43289</v>
      </c>
      <c r="C921" s="4">
        <f t="shared" si="56"/>
        <v>7</v>
      </c>
      <c r="D921" s="4">
        <f t="shared" si="57"/>
        <v>2018</v>
      </c>
      <c r="E921">
        <f>SUMIFS(raw!$D$3:$D$3456,raw!$B$3:$B$3456,"="&amp;intermediate!$B921,raw!$C$3:$C$3456,"="&amp;intermediate!E$1)</f>
        <v>2.1</v>
      </c>
      <c r="F921">
        <f>SUMIFS(raw!$D$3:$D$3456,raw!$B$3:$B$3456,"="&amp;intermediate!$B921,raw!$C$3:$C$3456,"="&amp;intermediate!F$1)</f>
        <v>2.6</v>
      </c>
      <c r="G921">
        <f t="shared" si="58"/>
        <v>4.7</v>
      </c>
    </row>
    <row r="922" spans="2:7" x14ac:dyDescent="0.25">
      <c r="B922" s="3">
        <f t="shared" si="59"/>
        <v>43290</v>
      </c>
      <c r="C922" s="4">
        <f t="shared" si="56"/>
        <v>7</v>
      </c>
      <c r="D922" s="4">
        <f t="shared" si="57"/>
        <v>2018</v>
      </c>
      <c r="E922">
        <f>SUMIFS(raw!$D$3:$D$3456,raw!$B$3:$B$3456,"="&amp;intermediate!$B922,raw!$C$3:$C$3456,"="&amp;intermediate!E$1)</f>
        <v>2</v>
      </c>
      <c r="F922">
        <f>SUMIFS(raw!$D$3:$D$3456,raw!$B$3:$B$3456,"="&amp;intermediate!$B922,raw!$C$3:$C$3456,"="&amp;intermediate!F$1)</f>
        <v>2.4</v>
      </c>
      <c r="G922">
        <f t="shared" si="58"/>
        <v>4.4000000000000004</v>
      </c>
    </row>
    <row r="923" spans="2:7" x14ac:dyDescent="0.25">
      <c r="B923" s="3">
        <f t="shared" si="59"/>
        <v>43291</v>
      </c>
      <c r="C923" s="4">
        <f t="shared" si="56"/>
        <v>7</v>
      </c>
      <c r="D923" s="4">
        <f t="shared" si="57"/>
        <v>2018</v>
      </c>
      <c r="E923">
        <f>SUMIFS(raw!$D$3:$D$3456,raw!$B$3:$B$3456,"="&amp;intermediate!$B923,raw!$C$3:$C$3456,"="&amp;intermediate!E$1)</f>
        <v>2</v>
      </c>
      <c r="F923">
        <f>SUMIFS(raw!$D$3:$D$3456,raw!$B$3:$B$3456,"="&amp;intermediate!$B923,raw!$C$3:$C$3456,"="&amp;intermediate!F$1)</f>
        <v>2.5</v>
      </c>
      <c r="G923">
        <f t="shared" si="58"/>
        <v>4.5</v>
      </c>
    </row>
    <row r="924" spans="2:7" x14ac:dyDescent="0.25">
      <c r="B924" s="3">
        <f t="shared" si="59"/>
        <v>43292</v>
      </c>
      <c r="C924" s="4">
        <f t="shared" si="56"/>
        <v>7</v>
      </c>
      <c r="D924" s="4">
        <f t="shared" si="57"/>
        <v>2018</v>
      </c>
      <c r="E924">
        <f>SUMIFS(raw!$D$3:$D$3456,raw!$B$3:$B$3456,"="&amp;intermediate!$B924,raw!$C$3:$C$3456,"="&amp;intermediate!E$1)</f>
        <v>1.9</v>
      </c>
      <c r="F924">
        <f>SUMIFS(raw!$D$3:$D$3456,raw!$B$3:$B$3456,"="&amp;intermediate!$B924,raw!$C$3:$C$3456,"="&amp;intermediate!F$1)</f>
        <v>2.4</v>
      </c>
      <c r="G924">
        <f t="shared" si="58"/>
        <v>4.3</v>
      </c>
    </row>
    <row r="925" spans="2:7" x14ac:dyDescent="0.25">
      <c r="B925" s="3">
        <f t="shared" si="59"/>
        <v>43293</v>
      </c>
      <c r="C925" s="4">
        <f t="shared" si="56"/>
        <v>7</v>
      </c>
      <c r="D925" s="4">
        <f t="shared" si="57"/>
        <v>2018</v>
      </c>
      <c r="E925">
        <f>SUMIFS(raw!$D$3:$D$3456,raw!$B$3:$B$3456,"="&amp;intermediate!$B925,raw!$C$3:$C$3456,"="&amp;intermediate!E$1)</f>
        <v>1.9</v>
      </c>
      <c r="F925">
        <f>SUMIFS(raw!$D$3:$D$3456,raw!$B$3:$B$3456,"="&amp;intermediate!$B925,raw!$C$3:$C$3456,"="&amp;intermediate!F$1)</f>
        <v>2.4</v>
      </c>
      <c r="G925">
        <f t="shared" si="58"/>
        <v>4.3</v>
      </c>
    </row>
    <row r="926" spans="2:7" x14ac:dyDescent="0.25">
      <c r="B926" s="3">
        <f t="shared" si="59"/>
        <v>43294</v>
      </c>
      <c r="C926" s="4">
        <f t="shared" si="56"/>
        <v>7</v>
      </c>
      <c r="D926" s="4">
        <f t="shared" si="57"/>
        <v>2018</v>
      </c>
      <c r="E926">
        <f>SUMIFS(raw!$D$3:$D$3456,raw!$B$3:$B$3456,"="&amp;intermediate!$B926,raw!$C$3:$C$3456,"="&amp;intermediate!E$1)</f>
        <v>1.9</v>
      </c>
      <c r="F926">
        <f>SUMIFS(raw!$D$3:$D$3456,raw!$B$3:$B$3456,"="&amp;intermediate!$B926,raw!$C$3:$C$3456,"="&amp;intermediate!F$1)</f>
        <v>2.4</v>
      </c>
      <c r="G926">
        <f t="shared" si="58"/>
        <v>4.3</v>
      </c>
    </row>
    <row r="927" spans="2:7" x14ac:dyDescent="0.25">
      <c r="B927" s="3">
        <f t="shared" si="59"/>
        <v>43295</v>
      </c>
      <c r="C927" s="4">
        <f t="shared" si="56"/>
        <v>7</v>
      </c>
      <c r="D927" s="4">
        <f t="shared" si="57"/>
        <v>2018</v>
      </c>
      <c r="E927">
        <f>SUMIFS(raw!$D$3:$D$3456,raw!$B$3:$B$3456,"="&amp;intermediate!$B927,raw!$C$3:$C$3456,"="&amp;intermediate!E$1)</f>
        <v>1.9</v>
      </c>
      <c r="F927">
        <f>SUMIFS(raw!$D$3:$D$3456,raw!$B$3:$B$3456,"="&amp;intermediate!$B927,raw!$C$3:$C$3456,"="&amp;intermediate!F$1)</f>
        <v>2.2999999999999998</v>
      </c>
      <c r="G927">
        <f t="shared" si="58"/>
        <v>4.1999999999999993</v>
      </c>
    </row>
    <row r="928" spans="2:7" x14ac:dyDescent="0.25">
      <c r="B928" s="3">
        <f t="shared" si="59"/>
        <v>43296</v>
      </c>
      <c r="C928" s="4">
        <f t="shared" si="56"/>
        <v>7</v>
      </c>
      <c r="D928" s="4">
        <f t="shared" si="57"/>
        <v>2018</v>
      </c>
      <c r="E928">
        <f>SUMIFS(raw!$D$3:$D$3456,raw!$B$3:$B$3456,"="&amp;intermediate!$B928,raw!$C$3:$C$3456,"="&amp;intermediate!E$1)</f>
        <v>1.8</v>
      </c>
      <c r="F928">
        <f>SUMIFS(raw!$D$3:$D$3456,raw!$B$3:$B$3456,"="&amp;intermediate!$B928,raw!$C$3:$C$3456,"="&amp;intermediate!F$1)</f>
        <v>2.5</v>
      </c>
      <c r="G928">
        <f t="shared" si="58"/>
        <v>4.3</v>
      </c>
    </row>
    <row r="929" spans="2:7" x14ac:dyDescent="0.25">
      <c r="B929" s="3">
        <f t="shared" si="59"/>
        <v>43297</v>
      </c>
      <c r="C929" s="4">
        <f t="shared" si="56"/>
        <v>7</v>
      </c>
      <c r="D929" s="4">
        <f t="shared" si="57"/>
        <v>2018</v>
      </c>
      <c r="E929">
        <f>SUMIFS(raw!$D$3:$D$3456,raw!$B$3:$B$3456,"="&amp;intermediate!$B929,raw!$C$3:$C$3456,"="&amp;intermediate!E$1)</f>
        <v>1.9</v>
      </c>
      <c r="F929">
        <f>SUMIFS(raw!$D$3:$D$3456,raw!$B$3:$B$3456,"="&amp;intermediate!$B929,raw!$C$3:$C$3456,"="&amp;intermediate!F$1)</f>
        <v>2.4</v>
      </c>
      <c r="G929">
        <f t="shared" si="58"/>
        <v>4.3</v>
      </c>
    </row>
    <row r="930" spans="2:7" x14ac:dyDescent="0.25">
      <c r="B930" s="3">
        <f t="shared" si="59"/>
        <v>43298</v>
      </c>
      <c r="C930" s="4">
        <f t="shared" si="56"/>
        <v>7</v>
      </c>
      <c r="D930" s="4">
        <f t="shared" si="57"/>
        <v>2018</v>
      </c>
      <c r="E930">
        <f>SUMIFS(raw!$D$3:$D$3456,raw!$B$3:$B$3456,"="&amp;intermediate!$B930,raw!$C$3:$C$3456,"="&amp;intermediate!E$1)</f>
        <v>1.8</v>
      </c>
      <c r="F930">
        <f>SUMIFS(raw!$D$3:$D$3456,raw!$B$3:$B$3456,"="&amp;intermediate!$B930,raw!$C$3:$C$3456,"="&amp;intermediate!F$1)</f>
        <v>2.2999999999999998</v>
      </c>
      <c r="G930">
        <f t="shared" si="58"/>
        <v>4.0999999999999996</v>
      </c>
    </row>
    <row r="931" spans="2:7" x14ac:dyDescent="0.25">
      <c r="B931" s="3">
        <f t="shared" si="59"/>
        <v>43299</v>
      </c>
      <c r="C931" s="4">
        <f t="shared" si="56"/>
        <v>7</v>
      </c>
      <c r="D931" s="4">
        <f t="shared" si="57"/>
        <v>2018</v>
      </c>
      <c r="E931">
        <f>SUMIFS(raw!$D$3:$D$3456,raw!$B$3:$B$3456,"="&amp;intermediate!$B931,raw!$C$3:$C$3456,"="&amp;intermediate!E$1)</f>
        <v>1.8</v>
      </c>
      <c r="F931">
        <f>SUMIFS(raw!$D$3:$D$3456,raw!$B$3:$B$3456,"="&amp;intermediate!$B931,raw!$C$3:$C$3456,"="&amp;intermediate!F$1)</f>
        <v>2.2000000000000002</v>
      </c>
      <c r="G931">
        <f t="shared" si="58"/>
        <v>4</v>
      </c>
    </row>
    <row r="932" spans="2:7" x14ac:dyDescent="0.25">
      <c r="B932" s="3">
        <f t="shared" si="59"/>
        <v>43300</v>
      </c>
      <c r="C932" s="4">
        <f t="shared" si="56"/>
        <v>7</v>
      </c>
      <c r="D932" s="4">
        <f t="shared" si="57"/>
        <v>2018</v>
      </c>
      <c r="E932">
        <f>SUMIFS(raw!$D$3:$D$3456,raw!$B$3:$B$3456,"="&amp;intermediate!$B932,raw!$C$3:$C$3456,"="&amp;intermediate!E$1)</f>
        <v>1.7</v>
      </c>
      <c r="F932">
        <f>SUMIFS(raw!$D$3:$D$3456,raw!$B$3:$B$3456,"="&amp;intermediate!$B932,raw!$C$3:$C$3456,"="&amp;intermediate!F$1)</f>
        <v>2.2999999999999998</v>
      </c>
      <c r="G932">
        <f t="shared" si="58"/>
        <v>4</v>
      </c>
    </row>
    <row r="933" spans="2:7" x14ac:dyDescent="0.25">
      <c r="B933" s="3">
        <f t="shared" si="59"/>
        <v>43301</v>
      </c>
      <c r="C933" s="4">
        <f t="shared" si="56"/>
        <v>7</v>
      </c>
      <c r="D933" s="4">
        <f t="shared" si="57"/>
        <v>2018</v>
      </c>
      <c r="E933">
        <f>SUMIFS(raw!$D$3:$D$3456,raw!$B$3:$B$3456,"="&amp;intermediate!$B933,raw!$C$3:$C$3456,"="&amp;intermediate!E$1)</f>
        <v>1.9</v>
      </c>
      <c r="F933">
        <f>SUMIFS(raw!$D$3:$D$3456,raw!$B$3:$B$3456,"="&amp;intermediate!$B933,raw!$C$3:$C$3456,"="&amp;intermediate!F$1)</f>
        <v>2.2999999999999998</v>
      </c>
      <c r="G933">
        <f t="shared" si="58"/>
        <v>4.1999999999999993</v>
      </c>
    </row>
    <row r="934" spans="2:7" x14ac:dyDescent="0.25">
      <c r="B934" s="3">
        <f t="shared" si="59"/>
        <v>43302</v>
      </c>
      <c r="C934" s="4">
        <f t="shared" si="56"/>
        <v>7</v>
      </c>
      <c r="D934" s="4">
        <f t="shared" si="57"/>
        <v>2018</v>
      </c>
      <c r="E934">
        <f>SUMIFS(raw!$D$3:$D$3456,raw!$B$3:$B$3456,"="&amp;intermediate!$B934,raw!$C$3:$C$3456,"="&amp;intermediate!E$1)</f>
        <v>1.8</v>
      </c>
      <c r="F934">
        <f>SUMIFS(raw!$D$3:$D$3456,raw!$B$3:$B$3456,"="&amp;intermediate!$B934,raw!$C$3:$C$3456,"="&amp;intermediate!F$1)</f>
        <v>2.2999999999999998</v>
      </c>
      <c r="G934">
        <f t="shared" si="58"/>
        <v>4.0999999999999996</v>
      </c>
    </row>
    <row r="935" spans="2:7" x14ac:dyDescent="0.25">
      <c r="B935" s="3">
        <f t="shared" si="59"/>
        <v>43303</v>
      </c>
      <c r="C935" s="4">
        <f t="shared" si="56"/>
        <v>7</v>
      </c>
      <c r="D935" s="4">
        <f t="shared" si="57"/>
        <v>2018</v>
      </c>
      <c r="E935">
        <f>SUMIFS(raw!$D$3:$D$3456,raw!$B$3:$B$3456,"="&amp;intermediate!$B935,raw!$C$3:$C$3456,"="&amp;intermediate!E$1)</f>
        <v>1.8</v>
      </c>
      <c r="F935">
        <f>SUMIFS(raw!$D$3:$D$3456,raw!$B$3:$B$3456,"="&amp;intermediate!$B935,raw!$C$3:$C$3456,"="&amp;intermediate!F$1)</f>
        <v>2.4</v>
      </c>
      <c r="G935">
        <f t="shared" si="58"/>
        <v>4.2</v>
      </c>
    </row>
    <row r="936" spans="2:7" x14ac:dyDescent="0.25">
      <c r="B936" s="3">
        <f t="shared" si="59"/>
        <v>43304</v>
      </c>
      <c r="C936" s="4">
        <f t="shared" si="56"/>
        <v>7</v>
      </c>
      <c r="D936" s="4">
        <f t="shared" si="57"/>
        <v>2018</v>
      </c>
      <c r="E936">
        <f>SUMIFS(raw!$D$3:$D$3456,raw!$B$3:$B$3456,"="&amp;intermediate!$B936,raw!$C$3:$C$3456,"="&amp;intermediate!E$1)</f>
        <v>1.8</v>
      </c>
      <c r="F936">
        <f>SUMIFS(raw!$D$3:$D$3456,raw!$B$3:$B$3456,"="&amp;intermediate!$B936,raw!$C$3:$C$3456,"="&amp;intermediate!F$1)</f>
        <v>2.2000000000000002</v>
      </c>
      <c r="G936">
        <f t="shared" si="58"/>
        <v>4</v>
      </c>
    </row>
    <row r="937" spans="2:7" x14ac:dyDescent="0.25">
      <c r="B937" s="3">
        <f t="shared" si="59"/>
        <v>43305</v>
      </c>
      <c r="C937" s="4">
        <f t="shared" si="56"/>
        <v>7</v>
      </c>
      <c r="D937" s="4">
        <f t="shared" si="57"/>
        <v>2018</v>
      </c>
      <c r="E937">
        <f>SUMIFS(raw!$D$3:$D$3456,raw!$B$3:$B$3456,"="&amp;intermediate!$B937,raw!$C$3:$C$3456,"="&amp;intermediate!E$1)</f>
        <v>1.9</v>
      </c>
      <c r="F937">
        <f>SUMIFS(raw!$D$3:$D$3456,raw!$B$3:$B$3456,"="&amp;intermediate!$B937,raw!$C$3:$C$3456,"="&amp;intermediate!F$1)</f>
        <v>2.1</v>
      </c>
      <c r="G937">
        <f t="shared" si="58"/>
        <v>4</v>
      </c>
    </row>
    <row r="938" spans="2:7" x14ac:dyDescent="0.25">
      <c r="B938" s="3">
        <f t="shared" si="59"/>
        <v>43306</v>
      </c>
      <c r="C938" s="4">
        <f t="shared" si="56"/>
        <v>7</v>
      </c>
      <c r="D938" s="4">
        <f t="shared" si="57"/>
        <v>2018</v>
      </c>
      <c r="E938">
        <f>SUMIFS(raw!$D$3:$D$3456,raw!$B$3:$B$3456,"="&amp;intermediate!$B938,raw!$C$3:$C$3456,"="&amp;intermediate!E$1)</f>
        <v>1.9</v>
      </c>
      <c r="F938">
        <f>SUMIFS(raw!$D$3:$D$3456,raw!$B$3:$B$3456,"="&amp;intermediate!$B938,raw!$C$3:$C$3456,"="&amp;intermediate!F$1)</f>
        <v>2.2000000000000002</v>
      </c>
      <c r="G938">
        <f t="shared" si="58"/>
        <v>4.0999999999999996</v>
      </c>
    </row>
    <row r="939" spans="2:7" x14ac:dyDescent="0.25">
      <c r="B939" s="3">
        <f t="shared" si="59"/>
        <v>43307</v>
      </c>
      <c r="C939" s="4">
        <f t="shared" si="56"/>
        <v>7</v>
      </c>
      <c r="D939" s="4">
        <f t="shared" si="57"/>
        <v>2018</v>
      </c>
      <c r="E939">
        <f>SUMIFS(raw!$D$3:$D$3456,raw!$B$3:$B$3456,"="&amp;intermediate!$B939,raw!$C$3:$C$3456,"="&amp;intermediate!E$1)</f>
        <v>1.9</v>
      </c>
      <c r="F939">
        <f>SUMIFS(raw!$D$3:$D$3456,raw!$B$3:$B$3456,"="&amp;intermediate!$B939,raw!$C$3:$C$3456,"="&amp;intermediate!F$1)</f>
        <v>2.2999999999999998</v>
      </c>
      <c r="G939">
        <f t="shared" si="58"/>
        <v>4.1999999999999993</v>
      </c>
    </row>
    <row r="940" spans="2:7" x14ac:dyDescent="0.25">
      <c r="B940" s="3">
        <f t="shared" si="59"/>
        <v>43308</v>
      </c>
      <c r="C940" s="4">
        <f t="shared" si="56"/>
        <v>7</v>
      </c>
      <c r="D940" s="4">
        <f t="shared" si="57"/>
        <v>2018</v>
      </c>
      <c r="E940">
        <f>SUMIFS(raw!$D$3:$D$3456,raw!$B$3:$B$3456,"="&amp;intermediate!$B940,raw!$C$3:$C$3456,"="&amp;intermediate!E$1)</f>
        <v>1.8</v>
      </c>
      <c r="F940">
        <f>SUMIFS(raw!$D$3:$D$3456,raw!$B$3:$B$3456,"="&amp;intermediate!$B940,raw!$C$3:$C$3456,"="&amp;intermediate!F$1)</f>
        <v>2.2999999999999998</v>
      </c>
      <c r="G940">
        <f t="shared" si="58"/>
        <v>4.0999999999999996</v>
      </c>
    </row>
    <row r="941" spans="2:7" x14ac:dyDescent="0.25">
      <c r="B941" s="3">
        <f t="shared" si="59"/>
        <v>43309</v>
      </c>
      <c r="C941" s="4">
        <f t="shared" si="56"/>
        <v>7</v>
      </c>
      <c r="D941" s="4">
        <f t="shared" si="57"/>
        <v>2018</v>
      </c>
      <c r="E941">
        <f>SUMIFS(raw!$D$3:$D$3456,raw!$B$3:$B$3456,"="&amp;intermediate!$B941,raw!$C$3:$C$3456,"="&amp;intermediate!E$1)</f>
        <v>1.8</v>
      </c>
      <c r="F941">
        <f>SUMIFS(raw!$D$3:$D$3456,raw!$B$3:$B$3456,"="&amp;intermediate!$B941,raw!$C$3:$C$3456,"="&amp;intermediate!F$1)</f>
        <v>2.2999999999999998</v>
      </c>
      <c r="G941">
        <f t="shared" si="58"/>
        <v>4.0999999999999996</v>
      </c>
    </row>
    <row r="942" spans="2:7" x14ac:dyDescent="0.25">
      <c r="B942" s="3">
        <f t="shared" si="59"/>
        <v>43310</v>
      </c>
      <c r="C942" s="4">
        <f t="shared" si="56"/>
        <v>7</v>
      </c>
      <c r="D942" s="4">
        <f t="shared" si="57"/>
        <v>2018</v>
      </c>
      <c r="E942">
        <f>SUMIFS(raw!$D$3:$D$3456,raw!$B$3:$B$3456,"="&amp;intermediate!$B942,raw!$C$3:$C$3456,"="&amp;intermediate!E$1)</f>
        <v>2.2000000000000002</v>
      </c>
      <c r="F942">
        <f>SUMIFS(raw!$D$3:$D$3456,raw!$B$3:$B$3456,"="&amp;intermediate!$B942,raw!$C$3:$C$3456,"="&amp;intermediate!F$1)</f>
        <v>2.8</v>
      </c>
      <c r="G942">
        <f t="shared" si="58"/>
        <v>5</v>
      </c>
    </row>
    <row r="943" spans="2:7" x14ac:dyDescent="0.25">
      <c r="B943" s="3">
        <f t="shared" si="59"/>
        <v>43311</v>
      </c>
      <c r="C943" s="4">
        <f t="shared" si="56"/>
        <v>7</v>
      </c>
      <c r="D943" s="4">
        <f t="shared" si="57"/>
        <v>2018</v>
      </c>
      <c r="E943">
        <f>SUMIFS(raw!$D$3:$D$3456,raw!$B$3:$B$3456,"="&amp;intermediate!$B943,raw!$C$3:$C$3456,"="&amp;intermediate!E$1)</f>
        <v>2.1</v>
      </c>
      <c r="F943">
        <f>SUMIFS(raw!$D$3:$D$3456,raw!$B$3:$B$3456,"="&amp;intermediate!$B943,raw!$C$3:$C$3456,"="&amp;intermediate!F$1)</f>
        <v>2.7</v>
      </c>
      <c r="G943">
        <f t="shared" si="58"/>
        <v>4.8000000000000007</v>
      </c>
    </row>
    <row r="944" spans="2:7" x14ac:dyDescent="0.25">
      <c r="B944" s="3">
        <f t="shared" si="59"/>
        <v>43312</v>
      </c>
      <c r="C944" s="4">
        <f t="shared" si="56"/>
        <v>7</v>
      </c>
      <c r="D944" s="4">
        <f t="shared" si="57"/>
        <v>2018</v>
      </c>
      <c r="E944">
        <f>SUMIFS(raw!$D$3:$D$3456,raw!$B$3:$B$3456,"="&amp;intermediate!$B944,raw!$C$3:$C$3456,"="&amp;intermediate!E$1)</f>
        <v>2</v>
      </c>
      <c r="F944">
        <f>SUMIFS(raw!$D$3:$D$3456,raw!$B$3:$B$3456,"="&amp;intermediate!$B944,raw!$C$3:$C$3456,"="&amp;intermediate!F$1)</f>
        <v>2.6</v>
      </c>
      <c r="G944">
        <f t="shared" si="58"/>
        <v>4.5999999999999996</v>
      </c>
    </row>
    <row r="945" spans="2:7" x14ac:dyDescent="0.25">
      <c r="B945" s="3">
        <f t="shared" si="59"/>
        <v>43313</v>
      </c>
      <c r="C945" s="4">
        <f t="shared" si="56"/>
        <v>8</v>
      </c>
      <c r="D945" s="4">
        <f t="shared" si="57"/>
        <v>2018</v>
      </c>
      <c r="E945">
        <f>SUMIFS(raw!$D$3:$D$3456,raw!$B$3:$B$3456,"="&amp;intermediate!$B945,raw!$C$3:$C$3456,"="&amp;intermediate!E$1)</f>
        <v>2.2000000000000002</v>
      </c>
      <c r="F945">
        <f>SUMIFS(raw!$D$3:$D$3456,raw!$B$3:$B$3456,"="&amp;intermediate!$B945,raw!$C$3:$C$3456,"="&amp;intermediate!F$1)</f>
        <v>2.5</v>
      </c>
      <c r="G945">
        <f t="shared" si="58"/>
        <v>4.7</v>
      </c>
    </row>
    <row r="946" spans="2:7" x14ac:dyDescent="0.25">
      <c r="B946" s="3">
        <f t="shared" si="59"/>
        <v>43314</v>
      </c>
      <c r="C946" s="4">
        <f t="shared" si="56"/>
        <v>8</v>
      </c>
      <c r="D946" s="4">
        <f t="shared" si="57"/>
        <v>2018</v>
      </c>
      <c r="E946">
        <f>SUMIFS(raw!$D$3:$D$3456,raw!$B$3:$B$3456,"="&amp;intermediate!$B946,raw!$C$3:$C$3456,"="&amp;intermediate!E$1)</f>
        <v>2.4</v>
      </c>
      <c r="F946">
        <f>SUMIFS(raw!$D$3:$D$3456,raw!$B$3:$B$3456,"="&amp;intermediate!$B946,raw!$C$3:$C$3456,"="&amp;intermediate!F$1)</f>
        <v>3.2</v>
      </c>
      <c r="G946">
        <f t="shared" si="58"/>
        <v>5.6</v>
      </c>
    </row>
    <row r="947" spans="2:7" x14ac:dyDescent="0.25">
      <c r="B947" s="3">
        <f t="shared" si="59"/>
        <v>43315</v>
      </c>
      <c r="C947" s="4">
        <f t="shared" si="56"/>
        <v>8</v>
      </c>
      <c r="D947" s="4">
        <f t="shared" si="57"/>
        <v>2018</v>
      </c>
      <c r="E947">
        <f>SUMIFS(raw!$D$3:$D$3456,raw!$B$3:$B$3456,"="&amp;intermediate!$B947,raw!$C$3:$C$3456,"="&amp;intermediate!E$1)</f>
        <v>3.1</v>
      </c>
      <c r="F947">
        <f>SUMIFS(raw!$D$3:$D$3456,raw!$B$3:$B$3456,"="&amp;intermediate!$B947,raw!$C$3:$C$3456,"="&amp;intermediate!F$1)</f>
        <v>4.4000000000000004</v>
      </c>
      <c r="G947">
        <f t="shared" si="58"/>
        <v>7.5</v>
      </c>
    </row>
    <row r="948" spans="2:7" x14ac:dyDescent="0.25">
      <c r="B948" s="3">
        <f t="shared" si="59"/>
        <v>43316</v>
      </c>
      <c r="C948" s="4">
        <f t="shared" si="56"/>
        <v>8</v>
      </c>
      <c r="D948" s="4">
        <f t="shared" si="57"/>
        <v>2018</v>
      </c>
      <c r="E948">
        <f>SUMIFS(raw!$D$3:$D$3456,raw!$B$3:$B$3456,"="&amp;intermediate!$B948,raw!$C$3:$C$3456,"="&amp;intermediate!E$1)</f>
        <v>3</v>
      </c>
      <c r="F948">
        <f>SUMIFS(raw!$D$3:$D$3456,raw!$B$3:$B$3456,"="&amp;intermediate!$B948,raw!$C$3:$C$3456,"="&amp;intermediate!F$1)</f>
        <v>4.0999999999999996</v>
      </c>
      <c r="G948">
        <f t="shared" si="58"/>
        <v>7.1</v>
      </c>
    </row>
    <row r="949" spans="2:7" x14ac:dyDescent="0.25">
      <c r="B949" s="3">
        <f t="shared" si="59"/>
        <v>43317</v>
      </c>
      <c r="C949" s="4">
        <f t="shared" si="56"/>
        <v>8</v>
      </c>
      <c r="D949" s="4">
        <f t="shared" si="57"/>
        <v>2018</v>
      </c>
      <c r="E949">
        <f>SUMIFS(raw!$D$3:$D$3456,raw!$B$3:$B$3456,"="&amp;intermediate!$B949,raw!$C$3:$C$3456,"="&amp;intermediate!E$1)</f>
        <v>3</v>
      </c>
      <c r="F949">
        <f>SUMIFS(raw!$D$3:$D$3456,raw!$B$3:$B$3456,"="&amp;intermediate!$B949,raw!$C$3:$C$3456,"="&amp;intermediate!F$1)</f>
        <v>4.2</v>
      </c>
      <c r="G949">
        <f t="shared" si="58"/>
        <v>7.2</v>
      </c>
    </row>
    <row r="950" spans="2:7" x14ac:dyDescent="0.25">
      <c r="B950" s="3">
        <f t="shared" si="59"/>
        <v>43318</v>
      </c>
      <c r="C950" s="4">
        <f t="shared" si="56"/>
        <v>8</v>
      </c>
      <c r="D950" s="4">
        <f t="shared" si="57"/>
        <v>2018</v>
      </c>
      <c r="E950">
        <f>SUMIFS(raw!$D$3:$D$3456,raw!$B$3:$B$3456,"="&amp;intermediate!$B950,raw!$C$3:$C$3456,"="&amp;intermediate!E$1)</f>
        <v>2.5</v>
      </c>
      <c r="F950">
        <f>SUMIFS(raw!$D$3:$D$3456,raw!$B$3:$B$3456,"="&amp;intermediate!$B950,raw!$C$3:$C$3456,"="&amp;intermediate!F$1)</f>
        <v>3.3</v>
      </c>
      <c r="G950">
        <f t="shared" si="58"/>
        <v>5.8</v>
      </c>
    </row>
    <row r="951" spans="2:7" x14ac:dyDescent="0.25">
      <c r="B951" s="3">
        <f t="shared" si="59"/>
        <v>43319</v>
      </c>
      <c r="C951" s="4">
        <f t="shared" si="56"/>
        <v>8</v>
      </c>
      <c r="D951" s="4">
        <f t="shared" si="57"/>
        <v>2018</v>
      </c>
      <c r="E951">
        <f>SUMIFS(raw!$D$3:$D$3456,raw!$B$3:$B$3456,"="&amp;intermediate!$B951,raw!$C$3:$C$3456,"="&amp;intermediate!E$1)</f>
        <v>2.2999999999999998</v>
      </c>
      <c r="F951">
        <f>SUMIFS(raw!$D$3:$D$3456,raw!$B$3:$B$3456,"="&amp;intermediate!$B951,raw!$C$3:$C$3456,"="&amp;intermediate!F$1)</f>
        <v>3</v>
      </c>
      <c r="G951">
        <f t="shared" si="58"/>
        <v>5.3</v>
      </c>
    </row>
    <row r="952" spans="2:7" x14ac:dyDescent="0.25">
      <c r="B952" s="3">
        <f t="shared" si="59"/>
        <v>43320</v>
      </c>
      <c r="C952" s="4">
        <f t="shared" si="56"/>
        <v>8</v>
      </c>
      <c r="D952" s="4">
        <f t="shared" si="57"/>
        <v>2018</v>
      </c>
      <c r="E952">
        <f>SUMIFS(raw!$D$3:$D$3456,raw!$B$3:$B$3456,"="&amp;intermediate!$B952,raw!$C$3:$C$3456,"="&amp;intermediate!E$1)</f>
        <v>2.2999999999999998</v>
      </c>
      <c r="F952">
        <f>SUMIFS(raw!$D$3:$D$3456,raw!$B$3:$B$3456,"="&amp;intermediate!$B952,raw!$C$3:$C$3456,"="&amp;intermediate!F$1)</f>
        <v>3</v>
      </c>
      <c r="G952">
        <f t="shared" si="58"/>
        <v>5.3</v>
      </c>
    </row>
    <row r="953" spans="2:7" x14ac:dyDescent="0.25">
      <c r="B953" s="3">
        <f t="shared" si="59"/>
        <v>43321</v>
      </c>
      <c r="C953" s="4">
        <f t="shared" si="56"/>
        <v>8</v>
      </c>
      <c r="D953" s="4">
        <f t="shared" si="57"/>
        <v>2018</v>
      </c>
      <c r="E953">
        <f>SUMIFS(raw!$D$3:$D$3456,raw!$B$3:$B$3456,"="&amp;intermediate!$B953,raw!$C$3:$C$3456,"="&amp;intermediate!E$1)</f>
        <v>2.2000000000000002</v>
      </c>
      <c r="F953">
        <f>SUMIFS(raw!$D$3:$D$3456,raw!$B$3:$B$3456,"="&amp;intermediate!$B953,raw!$C$3:$C$3456,"="&amp;intermediate!F$1)</f>
        <v>2.9</v>
      </c>
      <c r="G953">
        <f t="shared" si="58"/>
        <v>5.0999999999999996</v>
      </c>
    </row>
    <row r="954" spans="2:7" x14ac:dyDescent="0.25">
      <c r="B954" s="3">
        <f t="shared" si="59"/>
        <v>43322</v>
      </c>
      <c r="C954" s="4">
        <f t="shared" si="56"/>
        <v>8</v>
      </c>
      <c r="D954" s="4">
        <f t="shared" si="57"/>
        <v>2018</v>
      </c>
      <c r="E954">
        <f>SUMIFS(raw!$D$3:$D$3456,raw!$B$3:$B$3456,"="&amp;intermediate!$B954,raw!$C$3:$C$3456,"="&amp;intermediate!E$1)</f>
        <v>2.2000000000000002</v>
      </c>
      <c r="F954">
        <f>SUMIFS(raw!$D$3:$D$3456,raw!$B$3:$B$3456,"="&amp;intermediate!$B954,raw!$C$3:$C$3456,"="&amp;intermediate!F$1)</f>
        <v>2.9</v>
      </c>
      <c r="G954">
        <f t="shared" si="58"/>
        <v>5.0999999999999996</v>
      </c>
    </row>
    <row r="955" spans="2:7" x14ac:dyDescent="0.25">
      <c r="B955" s="3">
        <f t="shared" si="59"/>
        <v>43323</v>
      </c>
      <c r="C955" s="4">
        <f t="shared" si="56"/>
        <v>8</v>
      </c>
      <c r="D955" s="4">
        <f t="shared" si="57"/>
        <v>2018</v>
      </c>
      <c r="E955">
        <f>SUMIFS(raw!$D$3:$D$3456,raw!$B$3:$B$3456,"="&amp;intermediate!$B955,raw!$C$3:$C$3456,"="&amp;intermediate!E$1)</f>
        <v>2.1</v>
      </c>
      <c r="F955">
        <f>SUMIFS(raw!$D$3:$D$3456,raw!$B$3:$B$3456,"="&amp;intermediate!$B955,raw!$C$3:$C$3456,"="&amp;intermediate!F$1)</f>
        <v>2.6</v>
      </c>
      <c r="G955">
        <f t="shared" si="58"/>
        <v>4.7</v>
      </c>
    </row>
    <row r="956" spans="2:7" x14ac:dyDescent="0.25">
      <c r="B956" s="3">
        <f t="shared" si="59"/>
        <v>43324</v>
      </c>
      <c r="C956" s="4">
        <f t="shared" si="56"/>
        <v>8</v>
      </c>
      <c r="D956" s="4">
        <f t="shared" si="57"/>
        <v>2018</v>
      </c>
      <c r="E956">
        <f>SUMIFS(raw!$D$3:$D$3456,raw!$B$3:$B$3456,"="&amp;intermediate!$B956,raw!$C$3:$C$3456,"="&amp;intermediate!E$1)</f>
        <v>2.2999999999999998</v>
      </c>
      <c r="F956">
        <f>SUMIFS(raw!$D$3:$D$3456,raw!$B$3:$B$3456,"="&amp;intermediate!$B956,raw!$C$3:$C$3456,"="&amp;intermediate!F$1)</f>
        <v>2.9</v>
      </c>
      <c r="G956">
        <f t="shared" si="58"/>
        <v>5.1999999999999993</v>
      </c>
    </row>
    <row r="957" spans="2:7" x14ac:dyDescent="0.25">
      <c r="B957" s="3">
        <f t="shared" si="59"/>
        <v>43325</v>
      </c>
      <c r="C957" s="4">
        <f t="shared" si="56"/>
        <v>8</v>
      </c>
      <c r="D957" s="4">
        <f t="shared" si="57"/>
        <v>2018</v>
      </c>
      <c r="E957">
        <f>SUMIFS(raw!$D$3:$D$3456,raw!$B$3:$B$3456,"="&amp;intermediate!$B957,raw!$C$3:$C$3456,"="&amp;intermediate!E$1)</f>
        <v>2.7</v>
      </c>
      <c r="F957">
        <f>SUMIFS(raw!$D$3:$D$3456,raw!$B$3:$B$3456,"="&amp;intermediate!$B957,raw!$C$3:$C$3456,"="&amp;intermediate!F$1)</f>
        <v>4.0999999999999996</v>
      </c>
      <c r="G957">
        <f t="shared" si="58"/>
        <v>6.8</v>
      </c>
    </row>
    <row r="958" spans="2:7" x14ac:dyDescent="0.25">
      <c r="B958" s="3">
        <f t="shared" si="59"/>
        <v>43326</v>
      </c>
      <c r="C958" s="4">
        <f t="shared" si="56"/>
        <v>8</v>
      </c>
      <c r="D958" s="4">
        <f t="shared" si="57"/>
        <v>2018</v>
      </c>
      <c r="E958">
        <f>SUMIFS(raw!$D$3:$D$3456,raw!$B$3:$B$3456,"="&amp;intermediate!$B958,raw!$C$3:$C$3456,"="&amp;intermediate!E$1)</f>
        <v>3.1</v>
      </c>
      <c r="F958">
        <f>SUMIFS(raw!$D$3:$D$3456,raw!$B$3:$B$3456,"="&amp;intermediate!$B958,raw!$C$3:$C$3456,"="&amp;intermediate!F$1)</f>
        <v>4.5</v>
      </c>
      <c r="G958">
        <f t="shared" si="58"/>
        <v>7.6</v>
      </c>
    </row>
    <row r="959" spans="2:7" x14ac:dyDescent="0.25">
      <c r="B959" s="3">
        <f t="shared" si="59"/>
        <v>43327</v>
      </c>
      <c r="C959" s="4">
        <f t="shared" si="56"/>
        <v>8</v>
      </c>
      <c r="D959" s="4">
        <f t="shared" si="57"/>
        <v>2018</v>
      </c>
      <c r="E959">
        <f>SUMIFS(raw!$D$3:$D$3456,raw!$B$3:$B$3456,"="&amp;intermediate!$B959,raw!$C$3:$C$3456,"="&amp;intermediate!E$1)</f>
        <v>2.6</v>
      </c>
      <c r="F959">
        <f>SUMIFS(raw!$D$3:$D$3456,raw!$B$3:$B$3456,"="&amp;intermediate!$B959,raw!$C$3:$C$3456,"="&amp;intermediate!F$1)</f>
        <v>3.5</v>
      </c>
      <c r="G959">
        <f t="shared" si="58"/>
        <v>6.1</v>
      </c>
    </row>
    <row r="960" spans="2:7" x14ac:dyDescent="0.25">
      <c r="B960" s="3">
        <f t="shared" si="59"/>
        <v>43328</v>
      </c>
      <c r="C960" s="4">
        <f t="shared" si="56"/>
        <v>8</v>
      </c>
      <c r="D960" s="4">
        <f t="shared" si="57"/>
        <v>2018</v>
      </c>
      <c r="E960">
        <f>SUMIFS(raw!$D$3:$D$3456,raw!$B$3:$B$3456,"="&amp;intermediate!$B960,raw!$C$3:$C$3456,"="&amp;intermediate!E$1)</f>
        <v>2.4</v>
      </c>
      <c r="F960">
        <f>SUMIFS(raw!$D$3:$D$3456,raw!$B$3:$B$3456,"="&amp;intermediate!$B960,raw!$C$3:$C$3456,"="&amp;intermediate!F$1)</f>
        <v>3.2</v>
      </c>
      <c r="G960">
        <f t="shared" si="58"/>
        <v>5.6</v>
      </c>
    </row>
    <row r="961" spans="2:7" x14ac:dyDescent="0.25">
      <c r="B961" s="3">
        <f t="shared" si="59"/>
        <v>43329</v>
      </c>
      <c r="C961" s="4">
        <f t="shared" si="56"/>
        <v>8</v>
      </c>
      <c r="D961" s="4">
        <f t="shared" si="57"/>
        <v>2018</v>
      </c>
      <c r="E961">
        <f>SUMIFS(raw!$D$3:$D$3456,raw!$B$3:$B$3456,"="&amp;intermediate!$B961,raw!$C$3:$C$3456,"="&amp;intermediate!E$1)</f>
        <v>2.2999999999999998</v>
      </c>
      <c r="F961">
        <f>SUMIFS(raw!$D$3:$D$3456,raw!$B$3:$B$3456,"="&amp;intermediate!$B961,raw!$C$3:$C$3456,"="&amp;intermediate!F$1)</f>
        <v>3.2</v>
      </c>
      <c r="G961">
        <f t="shared" si="58"/>
        <v>5.5</v>
      </c>
    </row>
    <row r="962" spans="2:7" x14ac:dyDescent="0.25">
      <c r="B962" s="3">
        <f t="shared" si="59"/>
        <v>43330</v>
      </c>
      <c r="C962" s="4">
        <f t="shared" si="56"/>
        <v>8</v>
      </c>
      <c r="D962" s="4">
        <f t="shared" si="57"/>
        <v>2018</v>
      </c>
      <c r="E962">
        <f>SUMIFS(raw!$D$3:$D$3456,raw!$B$3:$B$3456,"="&amp;intermediate!$B962,raw!$C$3:$C$3456,"="&amp;intermediate!E$1)</f>
        <v>2.2999999999999998</v>
      </c>
      <c r="F962">
        <f>SUMIFS(raw!$D$3:$D$3456,raw!$B$3:$B$3456,"="&amp;intermediate!$B962,raw!$C$3:$C$3456,"="&amp;intermediate!F$1)</f>
        <v>2.8</v>
      </c>
      <c r="G962">
        <f t="shared" si="58"/>
        <v>5.0999999999999996</v>
      </c>
    </row>
    <row r="963" spans="2:7" x14ac:dyDescent="0.25">
      <c r="B963" s="3">
        <f t="shared" si="59"/>
        <v>43331</v>
      </c>
      <c r="C963" s="4">
        <f t="shared" ref="C963:C1026" si="60">MONTH(B963)</f>
        <v>8</v>
      </c>
      <c r="D963" s="4">
        <f t="shared" ref="D963:D1026" si="61">YEAR(B963)</f>
        <v>2018</v>
      </c>
      <c r="E963">
        <f>SUMIFS(raw!$D$3:$D$3456,raw!$B$3:$B$3456,"="&amp;intermediate!$B963,raw!$C$3:$C$3456,"="&amp;intermediate!E$1)</f>
        <v>2</v>
      </c>
      <c r="F963">
        <f>SUMIFS(raw!$D$3:$D$3456,raw!$B$3:$B$3456,"="&amp;intermediate!$B963,raw!$C$3:$C$3456,"="&amp;intermediate!F$1)</f>
        <v>2.7</v>
      </c>
      <c r="G963">
        <f t="shared" ref="G963:G1026" si="62">E963+F963</f>
        <v>4.7</v>
      </c>
    </row>
    <row r="964" spans="2:7" x14ac:dyDescent="0.25">
      <c r="B964" s="3">
        <f t="shared" ref="B964:B1027" si="63">B963+1</f>
        <v>43332</v>
      </c>
      <c r="C964" s="4">
        <f t="shared" si="60"/>
        <v>8</v>
      </c>
      <c r="D964" s="4">
        <f t="shared" si="61"/>
        <v>2018</v>
      </c>
      <c r="E964">
        <f>SUMIFS(raw!$D$3:$D$3456,raw!$B$3:$B$3456,"="&amp;intermediate!$B964,raw!$C$3:$C$3456,"="&amp;intermediate!E$1)</f>
        <v>2.2000000000000002</v>
      </c>
      <c r="F964">
        <f>SUMIFS(raw!$D$3:$D$3456,raw!$B$3:$B$3456,"="&amp;intermediate!$B964,raw!$C$3:$C$3456,"="&amp;intermediate!F$1)</f>
        <v>3</v>
      </c>
      <c r="G964">
        <f t="shared" si="62"/>
        <v>5.2</v>
      </c>
    </row>
    <row r="965" spans="2:7" x14ac:dyDescent="0.25">
      <c r="B965" s="3">
        <f t="shared" si="63"/>
        <v>43333</v>
      </c>
      <c r="C965" s="4">
        <f t="shared" si="60"/>
        <v>8</v>
      </c>
      <c r="D965" s="4">
        <f t="shared" si="61"/>
        <v>2018</v>
      </c>
      <c r="E965">
        <f>SUMIFS(raw!$D$3:$D$3456,raw!$B$3:$B$3456,"="&amp;intermediate!$B965,raw!$C$3:$C$3456,"="&amp;intermediate!E$1)</f>
        <v>2.4</v>
      </c>
      <c r="F965">
        <f>SUMIFS(raw!$D$3:$D$3456,raw!$B$3:$B$3456,"="&amp;intermediate!$B965,raw!$C$3:$C$3456,"="&amp;intermediate!F$1)</f>
        <v>3.3</v>
      </c>
      <c r="G965">
        <f t="shared" si="62"/>
        <v>5.6999999999999993</v>
      </c>
    </row>
    <row r="966" spans="2:7" x14ac:dyDescent="0.25">
      <c r="B966" s="3">
        <f t="shared" si="63"/>
        <v>43334</v>
      </c>
      <c r="C966" s="4">
        <f t="shared" si="60"/>
        <v>8</v>
      </c>
      <c r="D966" s="4">
        <f t="shared" si="61"/>
        <v>2018</v>
      </c>
      <c r="E966">
        <f>SUMIFS(raw!$D$3:$D$3456,raw!$B$3:$B$3456,"="&amp;intermediate!$B966,raw!$C$3:$C$3456,"="&amp;intermediate!E$1)</f>
        <v>2.2000000000000002</v>
      </c>
      <c r="F966">
        <f>SUMIFS(raw!$D$3:$D$3456,raw!$B$3:$B$3456,"="&amp;intermediate!$B966,raw!$C$3:$C$3456,"="&amp;intermediate!F$1)</f>
        <v>3</v>
      </c>
      <c r="G966">
        <f t="shared" si="62"/>
        <v>5.2</v>
      </c>
    </row>
    <row r="967" spans="2:7" x14ac:dyDescent="0.25">
      <c r="B967" s="3">
        <f t="shared" si="63"/>
        <v>43335</v>
      </c>
      <c r="C967" s="4">
        <f t="shared" si="60"/>
        <v>8</v>
      </c>
      <c r="D967" s="4">
        <f t="shared" si="61"/>
        <v>2018</v>
      </c>
      <c r="E967">
        <f>SUMIFS(raw!$D$3:$D$3456,raw!$B$3:$B$3456,"="&amp;intermediate!$B967,raw!$C$3:$C$3456,"="&amp;intermediate!E$1)</f>
        <v>2</v>
      </c>
      <c r="F967">
        <f>SUMIFS(raw!$D$3:$D$3456,raw!$B$3:$B$3456,"="&amp;intermediate!$B967,raw!$C$3:$C$3456,"="&amp;intermediate!F$1)</f>
        <v>2.7</v>
      </c>
      <c r="G967">
        <f t="shared" si="62"/>
        <v>4.7</v>
      </c>
    </row>
    <row r="968" spans="2:7" x14ac:dyDescent="0.25">
      <c r="B968" s="3">
        <f t="shared" si="63"/>
        <v>43336</v>
      </c>
      <c r="C968" s="4">
        <f t="shared" si="60"/>
        <v>8</v>
      </c>
      <c r="D968" s="4">
        <f t="shared" si="61"/>
        <v>2018</v>
      </c>
      <c r="E968">
        <f>SUMIFS(raw!$D$3:$D$3456,raw!$B$3:$B$3456,"="&amp;intermediate!$B968,raw!$C$3:$C$3456,"="&amp;intermediate!E$1)</f>
        <v>2</v>
      </c>
      <c r="F968">
        <f>SUMIFS(raw!$D$3:$D$3456,raw!$B$3:$B$3456,"="&amp;intermediate!$B968,raw!$C$3:$C$3456,"="&amp;intermediate!F$1)</f>
        <v>2.7</v>
      </c>
      <c r="G968">
        <f t="shared" si="62"/>
        <v>4.7</v>
      </c>
    </row>
    <row r="969" spans="2:7" x14ac:dyDescent="0.25">
      <c r="B969" s="3">
        <f t="shared" si="63"/>
        <v>43337</v>
      </c>
      <c r="C969" s="4">
        <f t="shared" si="60"/>
        <v>8</v>
      </c>
      <c r="D969" s="4">
        <f t="shared" si="61"/>
        <v>2018</v>
      </c>
      <c r="E969">
        <f>SUMIFS(raw!$D$3:$D$3456,raw!$B$3:$B$3456,"="&amp;intermediate!$B969,raw!$C$3:$C$3456,"="&amp;intermediate!E$1)</f>
        <v>1.9</v>
      </c>
      <c r="F969">
        <f>SUMIFS(raw!$D$3:$D$3456,raw!$B$3:$B$3456,"="&amp;intermediate!$B969,raw!$C$3:$C$3456,"="&amp;intermediate!F$1)</f>
        <v>2.4</v>
      </c>
      <c r="G969">
        <f t="shared" si="62"/>
        <v>4.3</v>
      </c>
    </row>
    <row r="970" spans="2:7" x14ac:dyDescent="0.25">
      <c r="B970" s="3">
        <f t="shared" si="63"/>
        <v>43338</v>
      </c>
      <c r="C970" s="4">
        <f t="shared" si="60"/>
        <v>8</v>
      </c>
      <c r="D970" s="4">
        <f t="shared" si="61"/>
        <v>2018</v>
      </c>
      <c r="E970">
        <f>SUMIFS(raw!$D$3:$D$3456,raw!$B$3:$B$3456,"="&amp;intermediate!$B970,raw!$C$3:$C$3456,"="&amp;intermediate!E$1)</f>
        <v>2</v>
      </c>
      <c r="F970">
        <f>SUMIFS(raw!$D$3:$D$3456,raw!$B$3:$B$3456,"="&amp;intermediate!$B970,raw!$C$3:$C$3456,"="&amp;intermediate!F$1)</f>
        <v>2.5</v>
      </c>
      <c r="G970">
        <f t="shared" si="62"/>
        <v>4.5</v>
      </c>
    </row>
    <row r="971" spans="2:7" x14ac:dyDescent="0.25">
      <c r="B971" s="3">
        <f t="shared" si="63"/>
        <v>43339</v>
      </c>
      <c r="C971" s="4">
        <f t="shared" si="60"/>
        <v>8</v>
      </c>
      <c r="D971" s="4">
        <f t="shared" si="61"/>
        <v>2018</v>
      </c>
      <c r="E971">
        <f>SUMIFS(raw!$D$3:$D$3456,raw!$B$3:$B$3456,"="&amp;intermediate!$B971,raw!$C$3:$C$3456,"="&amp;intermediate!E$1)</f>
        <v>1.8</v>
      </c>
      <c r="F971">
        <f>SUMIFS(raw!$D$3:$D$3456,raw!$B$3:$B$3456,"="&amp;intermediate!$B971,raw!$C$3:$C$3456,"="&amp;intermediate!F$1)</f>
        <v>2.4</v>
      </c>
      <c r="G971">
        <f t="shared" si="62"/>
        <v>4.2</v>
      </c>
    </row>
    <row r="972" spans="2:7" x14ac:dyDescent="0.25">
      <c r="B972" s="3">
        <f t="shared" si="63"/>
        <v>43340</v>
      </c>
      <c r="C972" s="4">
        <f t="shared" si="60"/>
        <v>8</v>
      </c>
      <c r="D972" s="4">
        <f t="shared" si="61"/>
        <v>2018</v>
      </c>
      <c r="E972">
        <f>SUMIFS(raw!$D$3:$D$3456,raw!$B$3:$B$3456,"="&amp;intermediate!$B972,raw!$C$3:$C$3456,"="&amp;intermediate!E$1)</f>
        <v>2</v>
      </c>
      <c r="F972">
        <f>SUMIFS(raw!$D$3:$D$3456,raw!$B$3:$B$3456,"="&amp;intermediate!$B972,raw!$C$3:$C$3456,"="&amp;intermediate!F$1)</f>
        <v>2.5</v>
      </c>
      <c r="G972">
        <f t="shared" si="62"/>
        <v>4.5</v>
      </c>
    </row>
    <row r="973" spans="2:7" x14ac:dyDescent="0.25">
      <c r="B973" s="3">
        <f t="shared" si="63"/>
        <v>43341</v>
      </c>
      <c r="C973" s="4">
        <f t="shared" si="60"/>
        <v>8</v>
      </c>
      <c r="D973" s="4">
        <f t="shared" si="61"/>
        <v>2018</v>
      </c>
      <c r="E973">
        <f>SUMIFS(raw!$D$3:$D$3456,raw!$B$3:$B$3456,"="&amp;intermediate!$B973,raw!$C$3:$C$3456,"="&amp;intermediate!E$1)</f>
        <v>1.9</v>
      </c>
      <c r="F973">
        <f>SUMIFS(raw!$D$3:$D$3456,raw!$B$3:$B$3456,"="&amp;intermediate!$B973,raw!$C$3:$C$3456,"="&amp;intermediate!F$1)</f>
        <v>2.4</v>
      </c>
      <c r="G973">
        <f t="shared" si="62"/>
        <v>4.3</v>
      </c>
    </row>
    <row r="974" spans="2:7" x14ac:dyDescent="0.25">
      <c r="B974" s="3">
        <f t="shared" si="63"/>
        <v>43342</v>
      </c>
      <c r="C974" s="4">
        <f t="shared" si="60"/>
        <v>8</v>
      </c>
      <c r="D974" s="4">
        <f t="shared" si="61"/>
        <v>2018</v>
      </c>
      <c r="E974">
        <f>SUMIFS(raw!$D$3:$D$3456,raw!$B$3:$B$3456,"="&amp;intermediate!$B974,raw!$C$3:$C$3456,"="&amp;intermediate!E$1)</f>
        <v>1.8</v>
      </c>
      <c r="F974">
        <f>SUMIFS(raw!$D$3:$D$3456,raw!$B$3:$B$3456,"="&amp;intermediate!$B974,raw!$C$3:$C$3456,"="&amp;intermediate!F$1)</f>
        <v>2.4</v>
      </c>
      <c r="G974">
        <f t="shared" si="62"/>
        <v>4.2</v>
      </c>
    </row>
    <row r="975" spans="2:7" x14ac:dyDescent="0.25">
      <c r="B975" s="3">
        <f t="shared" si="63"/>
        <v>43343</v>
      </c>
      <c r="C975" s="4">
        <f t="shared" si="60"/>
        <v>8</v>
      </c>
      <c r="D975" s="4">
        <f t="shared" si="61"/>
        <v>2018</v>
      </c>
      <c r="E975">
        <f>SUMIFS(raw!$D$3:$D$3456,raw!$B$3:$B$3456,"="&amp;intermediate!$B975,raw!$C$3:$C$3456,"="&amp;intermediate!E$1)</f>
        <v>1.9</v>
      </c>
      <c r="F975">
        <f>SUMIFS(raw!$D$3:$D$3456,raw!$B$3:$B$3456,"="&amp;intermediate!$B975,raw!$C$3:$C$3456,"="&amp;intermediate!F$1)</f>
        <v>2.2999999999999998</v>
      </c>
      <c r="G975">
        <f t="shared" si="62"/>
        <v>4.1999999999999993</v>
      </c>
    </row>
    <row r="976" spans="2:7" x14ac:dyDescent="0.25">
      <c r="B976" s="3">
        <f t="shared" si="63"/>
        <v>43344</v>
      </c>
      <c r="C976" s="4">
        <f t="shared" si="60"/>
        <v>9</v>
      </c>
      <c r="D976" s="4">
        <f t="shared" si="61"/>
        <v>2018</v>
      </c>
      <c r="E976">
        <f>SUMIFS(raw!$D$3:$D$3456,raw!$B$3:$B$3456,"="&amp;intermediate!$B976,raw!$C$3:$C$3456,"="&amp;intermediate!E$1)</f>
        <v>1.8</v>
      </c>
      <c r="F976">
        <f>SUMIFS(raw!$D$3:$D$3456,raw!$B$3:$B$3456,"="&amp;intermediate!$B976,raw!$C$3:$C$3456,"="&amp;intermediate!F$1)</f>
        <v>2.2999999999999998</v>
      </c>
      <c r="G976">
        <f t="shared" si="62"/>
        <v>4.0999999999999996</v>
      </c>
    </row>
    <row r="977" spans="2:7" x14ac:dyDescent="0.25">
      <c r="B977" s="3">
        <f t="shared" si="63"/>
        <v>43345</v>
      </c>
      <c r="C977" s="4">
        <f t="shared" si="60"/>
        <v>9</v>
      </c>
      <c r="D977" s="4">
        <f t="shared" si="61"/>
        <v>2018</v>
      </c>
      <c r="E977">
        <f>SUMIFS(raw!$D$3:$D$3456,raw!$B$3:$B$3456,"="&amp;intermediate!$B977,raw!$C$3:$C$3456,"="&amp;intermediate!E$1)</f>
        <v>1.8</v>
      </c>
      <c r="F977">
        <f>SUMIFS(raw!$D$3:$D$3456,raw!$B$3:$B$3456,"="&amp;intermediate!$B977,raw!$C$3:$C$3456,"="&amp;intermediate!F$1)</f>
        <v>2.1</v>
      </c>
      <c r="G977">
        <f t="shared" si="62"/>
        <v>3.9000000000000004</v>
      </c>
    </row>
    <row r="978" spans="2:7" x14ac:dyDescent="0.25">
      <c r="B978" s="3">
        <f t="shared" si="63"/>
        <v>43346</v>
      </c>
      <c r="C978" s="4">
        <f t="shared" si="60"/>
        <v>9</v>
      </c>
      <c r="D978" s="4">
        <f t="shared" si="61"/>
        <v>2018</v>
      </c>
      <c r="E978">
        <f>SUMIFS(raw!$D$3:$D$3456,raw!$B$3:$B$3456,"="&amp;intermediate!$B978,raw!$C$3:$C$3456,"="&amp;intermediate!E$1)</f>
        <v>1.6</v>
      </c>
      <c r="F978">
        <f>SUMIFS(raw!$D$3:$D$3456,raw!$B$3:$B$3456,"="&amp;intermediate!$B978,raw!$C$3:$C$3456,"="&amp;intermediate!F$1)</f>
        <v>2.1</v>
      </c>
      <c r="G978">
        <f t="shared" si="62"/>
        <v>3.7</v>
      </c>
    </row>
    <row r="979" spans="2:7" x14ac:dyDescent="0.25">
      <c r="B979" s="3">
        <f t="shared" si="63"/>
        <v>43347</v>
      </c>
      <c r="C979" s="4">
        <f t="shared" si="60"/>
        <v>9</v>
      </c>
      <c r="D979" s="4">
        <f t="shared" si="61"/>
        <v>2018</v>
      </c>
      <c r="E979">
        <f>SUMIFS(raw!$D$3:$D$3456,raw!$B$3:$B$3456,"="&amp;intermediate!$B979,raw!$C$3:$C$3456,"="&amp;intermediate!E$1)</f>
        <v>1.6</v>
      </c>
      <c r="F979">
        <f>SUMIFS(raw!$D$3:$D$3456,raw!$B$3:$B$3456,"="&amp;intermediate!$B979,raw!$C$3:$C$3456,"="&amp;intermediate!F$1)</f>
        <v>2.2000000000000002</v>
      </c>
      <c r="G979">
        <f t="shared" si="62"/>
        <v>3.8000000000000003</v>
      </c>
    </row>
    <row r="980" spans="2:7" x14ac:dyDescent="0.25">
      <c r="B980" s="3">
        <f t="shared" si="63"/>
        <v>43348</v>
      </c>
      <c r="C980" s="4">
        <f t="shared" si="60"/>
        <v>9</v>
      </c>
      <c r="D980" s="4">
        <f t="shared" si="61"/>
        <v>2018</v>
      </c>
      <c r="E980">
        <f>SUMIFS(raw!$D$3:$D$3456,raw!$B$3:$B$3456,"="&amp;intermediate!$B980,raw!$C$3:$C$3456,"="&amp;intermediate!E$1)</f>
        <v>2</v>
      </c>
      <c r="F980">
        <f>SUMIFS(raw!$D$3:$D$3456,raw!$B$3:$B$3456,"="&amp;intermediate!$B980,raw!$C$3:$C$3456,"="&amp;intermediate!F$1)</f>
        <v>2.5</v>
      </c>
      <c r="G980">
        <f t="shared" si="62"/>
        <v>4.5</v>
      </c>
    </row>
    <row r="981" spans="2:7" x14ac:dyDescent="0.25">
      <c r="B981" s="3">
        <f t="shared" si="63"/>
        <v>43349</v>
      </c>
      <c r="C981" s="4">
        <f t="shared" si="60"/>
        <v>9</v>
      </c>
      <c r="D981" s="4">
        <f t="shared" si="61"/>
        <v>2018</v>
      </c>
      <c r="E981">
        <f>SUMIFS(raw!$D$3:$D$3456,raw!$B$3:$B$3456,"="&amp;intermediate!$B981,raw!$C$3:$C$3456,"="&amp;intermediate!E$1)</f>
        <v>1.7</v>
      </c>
      <c r="F981">
        <f>SUMIFS(raw!$D$3:$D$3456,raw!$B$3:$B$3456,"="&amp;intermediate!$B981,raw!$C$3:$C$3456,"="&amp;intermediate!F$1)</f>
        <v>2.2999999999999998</v>
      </c>
      <c r="G981">
        <f t="shared" si="62"/>
        <v>4</v>
      </c>
    </row>
    <row r="982" spans="2:7" x14ac:dyDescent="0.25">
      <c r="B982" s="3">
        <f t="shared" si="63"/>
        <v>43350</v>
      </c>
      <c r="C982" s="4">
        <f t="shared" si="60"/>
        <v>9</v>
      </c>
      <c r="D982" s="4">
        <f t="shared" si="61"/>
        <v>2018</v>
      </c>
      <c r="E982">
        <f>SUMIFS(raw!$D$3:$D$3456,raw!$B$3:$B$3456,"="&amp;intermediate!$B982,raw!$C$3:$C$3456,"="&amp;intermediate!E$1)</f>
        <v>1.8</v>
      </c>
      <c r="F982">
        <f>SUMIFS(raw!$D$3:$D$3456,raw!$B$3:$B$3456,"="&amp;intermediate!$B982,raw!$C$3:$C$3456,"="&amp;intermediate!F$1)</f>
        <v>2.2999999999999998</v>
      </c>
      <c r="G982">
        <f t="shared" si="62"/>
        <v>4.0999999999999996</v>
      </c>
    </row>
    <row r="983" spans="2:7" x14ac:dyDescent="0.25">
      <c r="B983" s="3">
        <f t="shared" si="63"/>
        <v>43351</v>
      </c>
      <c r="C983" s="4">
        <f t="shared" si="60"/>
        <v>9</v>
      </c>
      <c r="D983" s="4">
        <f t="shared" si="61"/>
        <v>2018</v>
      </c>
      <c r="E983">
        <f>SUMIFS(raw!$D$3:$D$3456,raw!$B$3:$B$3456,"="&amp;intermediate!$B983,raw!$C$3:$C$3456,"="&amp;intermediate!E$1)</f>
        <v>1.7</v>
      </c>
      <c r="F983">
        <f>SUMIFS(raw!$D$3:$D$3456,raw!$B$3:$B$3456,"="&amp;intermediate!$B983,raw!$C$3:$C$3456,"="&amp;intermediate!F$1)</f>
        <v>2.2999999999999998</v>
      </c>
      <c r="G983">
        <f t="shared" si="62"/>
        <v>4</v>
      </c>
    </row>
    <row r="984" spans="2:7" x14ac:dyDescent="0.25">
      <c r="B984" s="3">
        <f t="shared" si="63"/>
        <v>43352</v>
      </c>
      <c r="C984" s="4">
        <f t="shared" si="60"/>
        <v>9</v>
      </c>
      <c r="D984" s="4">
        <f t="shared" si="61"/>
        <v>2018</v>
      </c>
      <c r="E984">
        <f>SUMIFS(raw!$D$3:$D$3456,raw!$B$3:$B$3456,"="&amp;intermediate!$B984,raw!$C$3:$C$3456,"="&amp;intermediate!E$1)</f>
        <v>1.7</v>
      </c>
      <c r="F984">
        <f>SUMIFS(raw!$D$3:$D$3456,raw!$B$3:$B$3456,"="&amp;intermediate!$B984,raw!$C$3:$C$3456,"="&amp;intermediate!F$1)</f>
        <v>2.2000000000000002</v>
      </c>
      <c r="G984">
        <f t="shared" si="62"/>
        <v>3.9000000000000004</v>
      </c>
    </row>
    <row r="985" spans="2:7" x14ac:dyDescent="0.25">
      <c r="B985" s="3">
        <f t="shared" si="63"/>
        <v>43353</v>
      </c>
      <c r="C985" s="4">
        <f t="shared" si="60"/>
        <v>9</v>
      </c>
      <c r="D985" s="4">
        <f t="shared" si="61"/>
        <v>2018</v>
      </c>
      <c r="E985">
        <f>SUMIFS(raw!$D$3:$D$3456,raw!$B$3:$B$3456,"="&amp;intermediate!$B985,raw!$C$3:$C$3456,"="&amp;intermediate!E$1)</f>
        <v>1.8</v>
      </c>
      <c r="F985">
        <f>SUMIFS(raw!$D$3:$D$3456,raw!$B$3:$B$3456,"="&amp;intermediate!$B985,raw!$C$3:$C$3456,"="&amp;intermediate!F$1)</f>
        <v>2</v>
      </c>
      <c r="G985">
        <f t="shared" si="62"/>
        <v>3.8</v>
      </c>
    </row>
    <row r="986" spans="2:7" x14ac:dyDescent="0.25">
      <c r="B986" s="3">
        <f t="shared" si="63"/>
        <v>43354</v>
      </c>
      <c r="C986" s="4">
        <f t="shared" si="60"/>
        <v>9</v>
      </c>
      <c r="D986" s="4">
        <f t="shared" si="61"/>
        <v>2018</v>
      </c>
      <c r="E986">
        <f>SUMIFS(raw!$D$3:$D$3456,raw!$B$3:$B$3456,"="&amp;intermediate!$B986,raw!$C$3:$C$3456,"="&amp;intermediate!E$1)</f>
        <v>1.9</v>
      </c>
      <c r="F986">
        <f>SUMIFS(raw!$D$3:$D$3456,raw!$B$3:$B$3456,"="&amp;intermediate!$B986,raw!$C$3:$C$3456,"="&amp;intermediate!F$1)</f>
        <v>2.2000000000000002</v>
      </c>
      <c r="G986">
        <f t="shared" si="62"/>
        <v>4.0999999999999996</v>
      </c>
    </row>
    <row r="987" spans="2:7" x14ac:dyDescent="0.25">
      <c r="B987" s="3">
        <f t="shared" si="63"/>
        <v>43355</v>
      </c>
      <c r="C987" s="4">
        <f t="shared" si="60"/>
        <v>9</v>
      </c>
      <c r="D987" s="4">
        <f t="shared" si="61"/>
        <v>2018</v>
      </c>
      <c r="E987">
        <f>SUMIFS(raw!$D$3:$D$3456,raw!$B$3:$B$3456,"="&amp;intermediate!$B987,raw!$C$3:$C$3456,"="&amp;intermediate!E$1)</f>
        <v>1.6</v>
      </c>
      <c r="F987">
        <f>SUMIFS(raw!$D$3:$D$3456,raw!$B$3:$B$3456,"="&amp;intermediate!$B987,raw!$C$3:$C$3456,"="&amp;intermediate!F$1)</f>
        <v>2.2000000000000002</v>
      </c>
      <c r="G987">
        <f t="shared" si="62"/>
        <v>3.8000000000000003</v>
      </c>
    </row>
    <row r="988" spans="2:7" x14ac:dyDescent="0.25">
      <c r="B988" s="3">
        <f t="shared" si="63"/>
        <v>43356</v>
      </c>
      <c r="C988" s="4">
        <f t="shared" si="60"/>
        <v>9</v>
      </c>
      <c r="D988" s="4">
        <f t="shared" si="61"/>
        <v>2018</v>
      </c>
      <c r="E988">
        <f>SUMIFS(raw!$D$3:$D$3456,raw!$B$3:$B$3456,"="&amp;intermediate!$B988,raw!$C$3:$C$3456,"="&amp;intermediate!E$1)</f>
        <v>1.6</v>
      </c>
      <c r="F988">
        <f>SUMIFS(raw!$D$3:$D$3456,raw!$B$3:$B$3456,"="&amp;intermediate!$B988,raw!$C$3:$C$3456,"="&amp;intermediate!F$1)</f>
        <v>1.9</v>
      </c>
      <c r="G988">
        <f t="shared" si="62"/>
        <v>3.5</v>
      </c>
    </row>
    <row r="989" spans="2:7" x14ac:dyDescent="0.25">
      <c r="B989" s="3">
        <f t="shared" si="63"/>
        <v>43357</v>
      </c>
      <c r="C989" s="4">
        <f t="shared" si="60"/>
        <v>9</v>
      </c>
      <c r="D989" s="4">
        <f t="shared" si="61"/>
        <v>2018</v>
      </c>
      <c r="E989">
        <f>SUMIFS(raw!$D$3:$D$3456,raw!$B$3:$B$3456,"="&amp;intermediate!$B989,raw!$C$3:$C$3456,"="&amp;intermediate!E$1)</f>
        <v>1.8</v>
      </c>
      <c r="F989">
        <f>SUMIFS(raw!$D$3:$D$3456,raw!$B$3:$B$3456,"="&amp;intermediate!$B989,raw!$C$3:$C$3456,"="&amp;intermediate!F$1)</f>
        <v>2.2000000000000002</v>
      </c>
      <c r="G989">
        <f t="shared" si="62"/>
        <v>4</v>
      </c>
    </row>
    <row r="990" spans="2:7" x14ac:dyDescent="0.25">
      <c r="B990" s="3">
        <f t="shared" si="63"/>
        <v>43358</v>
      </c>
      <c r="C990" s="4">
        <f t="shared" si="60"/>
        <v>9</v>
      </c>
      <c r="D990" s="4">
        <f t="shared" si="61"/>
        <v>2018</v>
      </c>
      <c r="E990">
        <f>SUMIFS(raw!$D$3:$D$3456,raw!$B$3:$B$3456,"="&amp;intermediate!$B990,raw!$C$3:$C$3456,"="&amp;intermediate!E$1)</f>
        <v>0.7</v>
      </c>
      <c r="F990">
        <f>SUMIFS(raw!$D$3:$D$3456,raw!$B$3:$B$3456,"="&amp;intermediate!$B990,raw!$C$3:$C$3456,"="&amp;intermediate!F$1)</f>
        <v>1.1000000000000001</v>
      </c>
      <c r="G990">
        <f t="shared" si="62"/>
        <v>1.8</v>
      </c>
    </row>
    <row r="991" spans="2:7" x14ac:dyDescent="0.25">
      <c r="B991" s="3">
        <f t="shared" si="63"/>
        <v>43359</v>
      </c>
      <c r="C991" s="4">
        <f t="shared" si="60"/>
        <v>9</v>
      </c>
      <c r="D991" s="4">
        <f t="shared" si="61"/>
        <v>2018</v>
      </c>
      <c r="E991">
        <f>SUMIFS(raw!$D$3:$D$3456,raw!$B$3:$B$3456,"="&amp;intermediate!$B991,raw!$C$3:$C$3456,"="&amp;intermediate!E$1)</f>
        <v>15.8</v>
      </c>
      <c r="F991">
        <f>SUMIFS(raw!$D$3:$D$3456,raw!$B$3:$B$3456,"="&amp;intermediate!$B991,raw!$C$3:$C$3456,"="&amp;intermediate!F$1)</f>
        <v>15.8</v>
      </c>
      <c r="G991">
        <f t="shared" si="62"/>
        <v>31.6</v>
      </c>
    </row>
    <row r="992" spans="2:7" x14ac:dyDescent="0.25">
      <c r="B992" s="3">
        <f t="shared" si="63"/>
        <v>43360</v>
      </c>
      <c r="C992" s="4">
        <f t="shared" si="60"/>
        <v>9</v>
      </c>
      <c r="D992" s="4">
        <f t="shared" si="61"/>
        <v>2018</v>
      </c>
      <c r="E992">
        <f>SUMIFS(raw!$D$3:$D$3456,raw!$B$3:$B$3456,"="&amp;intermediate!$B992,raw!$C$3:$C$3456,"="&amp;intermediate!E$1)</f>
        <v>23.9</v>
      </c>
      <c r="F992">
        <f>SUMIFS(raw!$D$3:$D$3456,raw!$B$3:$B$3456,"="&amp;intermediate!$B992,raw!$C$3:$C$3456,"="&amp;intermediate!F$1)</f>
        <v>23.9</v>
      </c>
      <c r="G992">
        <f t="shared" si="62"/>
        <v>47.8</v>
      </c>
    </row>
    <row r="993" spans="2:7" x14ac:dyDescent="0.25">
      <c r="B993" s="3">
        <f t="shared" si="63"/>
        <v>43361</v>
      </c>
      <c r="C993" s="4">
        <f t="shared" si="60"/>
        <v>9</v>
      </c>
      <c r="D993" s="4">
        <f t="shared" si="61"/>
        <v>2018</v>
      </c>
      <c r="E993">
        <f>SUMIFS(raw!$D$3:$D$3456,raw!$B$3:$B$3456,"="&amp;intermediate!$B993,raw!$C$3:$C$3456,"="&amp;intermediate!E$1)</f>
        <v>23.8</v>
      </c>
      <c r="F993">
        <f>SUMIFS(raw!$D$3:$D$3456,raw!$B$3:$B$3456,"="&amp;intermediate!$B993,raw!$C$3:$C$3456,"="&amp;intermediate!F$1)</f>
        <v>23.8</v>
      </c>
      <c r="G993">
        <f t="shared" si="62"/>
        <v>47.6</v>
      </c>
    </row>
    <row r="994" spans="2:7" x14ac:dyDescent="0.25">
      <c r="B994" s="3">
        <f t="shared" si="63"/>
        <v>43362</v>
      </c>
      <c r="C994" s="4">
        <f t="shared" si="60"/>
        <v>9</v>
      </c>
      <c r="D994" s="4">
        <f t="shared" si="61"/>
        <v>2018</v>
      </c>
      <c r="E994">
        <f>SUMIFS(raw!$D$3:$D$3456,raw!$B$3:$B$3456,"="&amp;intermediate!$B994,raw!$C$3:$C$3456,"="&amp;intermediate!E$1)</f>
        <v>23.9</v>
      </c>
      <c r="F994">
        <f>SUMIFS(raw!$D$3:$D$3456,raw!$B$3:$B$3456,"="&amp;intermediate!$B994,raw!$C$3:$C$3456,"="&amp;intermediate!F$1)</f>
        <v>23.5</v>
      </c>
      <c r="G994">
        <f t="shared" si="62"/>
        <v>47.4</v>
      </c>
    </row>
    <row r="995" spans="2:7" x14ac:dyDescent="0.25">
      <c r="B995" s="3">
        <f t="shared" si="63"/>
        <v>43363</v>
      </c>
      <c r="C995" s="4">
        <f t="shared" si="60"/>
        <v>9</v>
      </c>
      <c r="D995" s="4">
        <f t="shared" si="61"/>
        <v>2018</v>
      </c>
      <c r="E995">
        <f>SUMIFS(raw!$D$3:$D$3456,raw!$B$3:$B$3456,"="&amp;intermediate!$B995,raw!$C$3:$C$3456,"="&amp;intermediate!E$1)</f>
        <v>23.9</v>
      </c>
      <c r="F995">
        <f>SUMIFS(raw!$D$3:$D$3456,raw!$B$3:$B$3456,"="&amp;intermediate!$B995,raw!$C$3:$C$3456,"="&amp;intermediate!F$1)</f>
        <v>22.5</v>
      </c>
      <c r="G995">
        <f t="shared" si="62"/>
        <v>46.4</v>
      </c>
    </row>
    <row r="996" spans="2:7" x14ac:dyDescent="0.25">
      <c r="B996" s="3">
        <f t="shared" si="63"/>
        <v>43364</v>
      </c>
      <c r="C996" s="4">
        <f t="shared" si="60"/>
        <v>9</v>
      </c>
      <c r="D996" s="4">
        <f t="shared" si="61"/>
        <v>2018</v>
      </c>
      <c r="E996">
        <f>SUMIFS(raw!$D$3:$D$3456,raw!$B$3:$B$3456,"="&amp;intermediate!$B996,raw!$C$3:$C$3456,"="&amp;intermediate!E$1)</f>
        <v>23.9</v>
      </c>
      <c r="F996">
        <f>SUMIFS(raw!$D$3:$D$3456,raw!$B$3:$B$3456,"="&amp;intermediate!$B996,raw!$C$3:$C$3456,"="&amp;intermediate!F$1)</f>
        <v>5.0999999999999996</v>
      </c>
      <c r="G996">
        <f t="shared" si="62"/>
        <v>29</v>
      </c>
    </row>
    <row r="997" spans="2:7" x14ac:dyDescent="0.25">
      <c r="B997" s="3">
        <f t="shared" si="63"/>
        <v>43365</v>
      </c>
      <c r="C997" s="4">
        <f t="shared" si="60"/>
        <v>9</v>
      </c>
      <c r="D997" s="4">
        <f t="shared" si="61"/>
        <v>2018</v>
      </c>
      <c r="E997">
        <f>SUMIFS(raw!$D$3:$D$3456,raw!$B$3:$B$3456,"="&amp;intermediate!$B997,raw!$C$3:$C$3456,"="&amp;intermediate!E$1)</f>
        <v>23.9</v>
      </c>
      <c r="F997">
        <f>SUMIFS(raw!$D$3:$D$3456,raw!$B$3:$B$3456,"="&amp;intermediate!$B997,raw!$C$3:$C$3456,"="&amp;intermediate!F$1)</f>
        <v>0.3</v>
      </c>
      <c r="G997">
        <f t="shared" si="62"/>
        <v>24.2</v>
      </c>
    </row>
    <row r="998" spans="2:7" x14ac:dyDescent="0.25">
      <c r="B998" s="3">
        <f t="shared" si="63"/>
        <v>43366</v>
      </c>
      <c r="C998" s="4">
        <f t="shared" si="60"/>
        <v>9</v>
      </c>
      <c r="D998" s="4">
        <f t="shared" si="61"/>
        <v>2018</v>
      </c>
      <c r="E998">
        <f>SUMIFS(raw!$D$3:$D$3456,raw!$B$3:$B$3456,"="&amp;intermediate!$B998,raw!$C$3:$C$3456,"="&amp;intermediate!E$1)</f>
        <v>23.9</v>
      </c>
      <c r="F998">
        <f>SUMIFS(raw!$D$3:$D$3456,raw!$B$3:$B$3456,"="&amp;intermediate!$B998,raw!$C$3:$C$3456,"="&amp;intermediate!F$1)</f>
        <v>0</v>
      </c>
      <c r="G998">
        <f t="shared" si="62"/>
        <v>23.9</v>
      </c>
    </row>
    <row r="999" spans="2:7" x14ac:dyDescent="0.25">
      <c r="B999" s="3">
        <f t="shared" si="63"/>
        <v>43367</v>
      </c>
      <c r="C999" s="4">
        <f t="shared" si="60"/>
        <v>9</v>
      </c>
      <c r="D999" s="4">
        <f t="shared" si="61"/>
        <v>2018</v>
      </c>
      <c r="E999">
        <f>SUMIFS(raw!$D$3:$D$3456,raw!$B$3:$B$3456,"="&amp;intermediate!$B999,raw!$C$3:$C$3456,"="&amp;intermediate!E$1)</f>
        <v>23.9</v>
      </c>
      <c r="F999">
        <f>SUMIFS(raw!$D$3:$D$3456,raw!$B$3:$B$3456,"="&amp;intermediate!$B999,raw!$C$3:$C$3456,"="&amp;intermediate!F$1)</f>
        <v>0</v>
      </c>
      <c r="G999">
        <f t="shared" si="62"/>
        <v>23.9</v>
      </c>
    </row>
    <row r="1000" spans="2:7" x14ac:dyDescent="0.25">
      <c r="B1000" s="3">
        <f t="shared" si="63"/>
        <v>43368</v>
      </c>
      <c r="C1000" s="4">
        <f t="shared" si="60"/>
        <v>9</v>
      </c>
      <c r="D1000" s="4">
        <f t="shared" si="61"/>
        <v>2018</v>
      </c>
      <c r="E1000">
        <f>SUMIFS(raw!$D$3:$D$3456,raw!$B$3:$B$3456,"="&amp;intermediate!$B1000,raw!$C$3:$C$3456,"="&amp;intermediate!E$1)</f>
        <v>15.8</v>
      </c>
      <c r="F1000">
        <f>SUMIFS(raw!$D$3:$D$3456,raw!$B$3:$B$3456,"="&amp;intermediate!$B1000,raw!$C$3:$C$3456,"="&amp;intermediate!F$1)</f>
        <v>0</v>
      </c>
      <c r="G1000">
        <f t="shared" si="62"/>
        <v>15.8</v>
      </c>
    </row>
    <row r="1001" spans="2:7" x14ac:dyDescent="0.25">
      <c r="B1001" s="3">
        <f t="shared" si="63"/>
        <v>43369</v>
      </c>
      <c r="C1001" s="4">
        <f t="shared" si="60"/>
        <v>9</v>
      </c>
      <c r="D1001" s="4">
        <f t="shared" si="61"/>
        <v>2018</v>
      </c>
      <c r="E1001">
        <f>SUMIFS(raw!$D$3:$D$3456,raw!$B$3:$B$3456,"="&amp;intermediate!$B1001,raw!$C$3:$C$3456,"="&amp;intermediate!E$1)</f>
        <v>6.1</v>
      </c>
      <c r="F1001">
        <f>SUMIFS(raw!$D$3:$D$3456,raw!$B$3:$B$3456,"="&amp;intermediate!$B1001,raw!$C$3:$C$3456,"="&amp;intermediate!F$1)</f>
        <v>4.9000000000000004</v>
      </c>
      <c r="G1001">
        <f t="shared" si="62"/>
        <v>11</v>
      </c>
    </row>
    <row r="1002" spans="2:7" x14ac:dyDescent="0.25">
      <c r="B1002" s="3">
        <f t="shared" si="63"/>
        <v>43370</v>
      </c>
      <c r="C1002" s="4">
        <f t="shared" si="60"/>
        <v>9</v>
      </c>
      <c r="D1002" s="4">
        <f t="shared" si="61"/>
        <v>2018</v>
      </c>
      <c r="E1002">
        <f>SUMIFS(raw!$D$3:$D$3456,raw!$B$3:$B$3456,"="&amp;intermediate!$B1002,raw!$C$3:$C$3456,"="&amp;intermediate!E$1)</f>
        <v>5.2</v>
      </c>
      <c r="F1002">
        <f>SUMIFS(raw!$D$3:$D$3456,raw!$B$3:$B$3456,"="&amp;intermediate!$B1002,raw!$C$3:$C$3456,"="&amp;intermediate!F$1)</f>
        <v>6.2</v>
      </c>
      <c r="G1002">
        <f t="shared" si="62"/>
        <v>11.4</v>
      </c>
    </row>
    <row r="1003" spans="2:7" x14ac:dyDescent="0.25">
      <c r="B1003" s="3">
        <f t="shared" si="63"/>
        <v>43371</v>
      </c>
      <c r="C1003" s="4">
        <f t="shared" si="60"/>
        <v>9</v>
      </c>
      <c r="D1003" s="4">
        <f t="shared" si="61"/>
        <v>2018</v>
      </c>
      <c r="E1003">
        <f>SUMIFS(raw!$D$3:$D$3456,raw!$B$3:$B$3456,"="&amp;intermediate!$B1003,raw!$C$3:$C$3456,"="&amp;intermediate!E$1)</f>
        <v>4.8</v>
      </c>
      <c r="F1003">
        <f>SUMIFS(raw!$D$3:$D$3456,raw!$B$3:$B$3456,"="&amp;intermediate!$B1003,raw!$C$3:$C$3456,"="&amp;intermediate!F$1)</f>
        <v>5.7</v>
      </c>
      <c r="G1003">
        <f t="shared" si="62"/>
        <v>10.5</v>
      </c>
    </row>
    <row r="1004" spans="2:7" x14ac:dyDescent="0.25">
      <c r="B1004" s="3">
        <f t="shared" si="63"/>
        <v>43372</v>
      </c>
      <c r="C1004" s="4">
        <f t="shared" si="60"/>
        <v>9</v>
      </c>
      <c r="D1004" s="4">
        <f t="shared" si="61"/>
        <v>2018</v>
      </c>
      <c r="E1004">
        <f>SUMIFS(raw!$D$3:$D$3456,raw!$B$3:$B$3456,"="&amp;intermediate!$B1004,raw!$C$3:$C$3456,"="&amp;intermediate!E$1)</f>
        <v>4.4000000000000004</v>
      </c>
      <c r="F1004">
        <f>SUMIFS(raw!$D$3:$D$3456,raw!$B$3:$B$3456,"="&amp;intermediate!$B1004,raw!$C$3:$C$3456,"="&amp;intermediate!F$1)</f>
        <v>5.2</v>
      </c>
      <c r="G1004">
        <f t="shared" si="62"/>
        <v>9.6000000000000014</v>
      </c>
    </row>
    <row r="1005" spans="2:7" x14ac:dyDescent="0.25">
      <c r="B1005" s="3">
        <f t="shared" si="63"/>
        <v>43373</v>
      </c>
      <c r="C1005" s="4">
        <f t="shared" si="60"/>
        <v>9</v>
      </c>
      <c r="D1005" s="4">
        <f t="shared" si="61"/>
        <v>2018</v>
      </c>
      <c r="E1005">
        <f>SUMIFS(raw!$D$3:$D$3456,raw!$B$3:$B$3456,"="&amp;intermediate!$B1005,raw!$C$3:$C$3456,"="&amp;intermediate!E$1)</f>
        <v>4.0999999999999996</v>
      </c>
      <c r="F1005">
        <f>SUMIFS(raw!$D$3:$D$3456,raw!$B$3:$B$3456,"="&amp;intermediate!$B1005,raw!$C$3:$C$3456,"="&amp;intermediate!F$1)</f>
        <v>4.8</v>
      </c>
      <c r="G1005">
        <f t="shared" si="62"/>
        <v>8.8999999999999986</v>
      </c>
    </row>
    <row r="1006" spans="2:7" x14ac:dyDescent="0.25">
      <c r="B1006" s="3">
        <f t="shared" si="63"/>
        <v>43374</v>
      </c>
      <c r="C1006" s="4">
        <f t="shared" si="60"/>
        <v>10</v>
      </c>
      <c r="D1006" s="4">
        <f t="shared" si="61"/>
        <v>2018</v>
      </c>
      <c r="E1006">
        <f>SUMIFS(raw!$D$3:$D$3456,raw!$B$3:$B$3456,"="&amp;intermediate!$B1006,raw!$C$3:$C$3456,"="&amp;intermediate!E$1)</f>
        <v>3.9</v>
      </c>
      <c r="F1006">
        <f>SUMIFS(raw!$D$3:$D$3456,raw!$B$3:$B$3456,"="&amp;intermediate!$B1006,raw!$C$3:$C$3456,"="&amp;intermediate!F$1)</f>
        <v>4.5</v>
      </c>
      <c r="G1006">
        <f t="shared" si="62"/>
        <v>8.4</v>
      </c>
    </row>
    <row r="1007" spans="2:7" x14ac:dyDescent="0.25">
      <c r="B1007" s="3">
        <f t="shared" si="63"/>
        <v>43375</v>
      </c>
      <c r="C1007" s="4">
        <f t="shared" si="60"/>
        <v>10</v>
      </c>
      <c r="D1007" s="4">
        <f t="shared" si="61"/>
        <v>2018</v>
      </c>
      <c r="E1007">
        <f>SUMIFS(raw!$D$3:$D$3456,raw!$B$3:$B$3456,"="&amp;intermediate!$B1007,raw!$C$3:$C$3456,"="&amp;intermediate!E$1)</f>
        <v>3.9</v>
      </c>
      <c r="F1007">
        <f>SUMIFS(raw!$D$3:$D$3456,raw!$B$3:$B$3456,"="&amp;intermediate!$B1007,raw!$C$3:$C$3456,"="&amp;intermediate!F$1)</f>
        <v>4.5999999999999996</v>
      </c>
      <c r="G1007">
        <f t="shared" si="62"/>
        <v>8.5</v>
      </c>
    </row>
    <row r="1008" spans="2:7" x14ac:dyDescent="0.25">
      <c r="B1008" s="3">
        <f t="shared" si="63"/>
        <v>43376</v>
      </c>
      <c r="C1008" s="4">
        <f t="shared" si="60"/>
        <v>10</v>
      </c>
      <c r="D1008" s="4">
        <f t="shared" si="61"/>
        <v>2018</v>
      </c>
      <c r="E1008">
        <f>SUMIFS(raw!$D$3:$D$3456,raw!$B$3:$B$3456,"="&amp;intermediate!$B1008,raw!$C$3:$C$3456,"="&amp;intermediate!E$1)</f>
        <v>3.7</v>
      </c>
      <c r="F1008">
        <f>SUMIFS(raw!$D$3:$D$3456,raw!$B$3:$B$3456,"="&amp;intermediate!$B1008,raw!$C$3:$C$3456,"="&amp;intermediate!F$1)</f>
        <v>4.3</v>
      </c>
      <c r="G1008">
        <f t="shared" si="62"/>
        <v>8</v>
      </c>
    </row>
    <row r="1009" spans="2:7" x14ac:dyDescent="0.25">
      <c r="B1009" s="3">
        <f t="shared" si="63"/>
        <v>43377</v>
      </c>
      <c r="C1009" s="4">
        <f t="shared" si="60"/>
        <v>10</v>
      </c>
      <c r="D1009" s="4">
        <f t="shared" si="61"/>
        <v>2018</v>
      </c>
      <c r="E1009">
        <f>SUMIFS(raw!$D$3:$D$3456,raw!$B$3:$B$3456,"="&amp;intermediate!$B1009,raw!$C$3:$C$3456,"="&amp;intermediate!E$1)</f>
        <v>3.7</v>
      </c>
      <c r="F1009">
        <f>SUMIFS(raw!$D$3:$D$3456,raw!$B$3:$B$3456,"="&amp;intermediate!$B1009,raw!$C$3:$C$3456,"="&amp;intermediate!F$1)</f>
        <v>4.2</v>
      </c>
      <c r="G1009">
        <f t="shared" si="62"/>
        <v>7.9</v>
      </c>
    </row>
    <row r="1010" spans="2:7" x14ac:dyDescent="0.25">
      <c r="B1010" s="3">
        <f t="shared" si="63"/>
        <v>43378</v>
      </c>
      <c r="C1010" s="4">
        <f t="shared" si="60"/>
        <v>10</v>
      </c>
      <c r="D1010" s="4">
        <f t="shared" si="61"/>
        <v>2018</v>
      </c>
      <c r="E1010">
        <f>SUMIFS(raw!$D$3:$D$3456,raw!$B$3:$B$3456,"="&amp;intermediate!$B1010,raw!$C$3:$C$3456,"="&amp;intermediate!E$1)</f>
        <v>3.6</v>
      </c>
      <c r="F1010">
        <f>SUMIFS(raw!$D$3:$D$3456,raw!$B$3:$B$3456,"="&amp;intermediate!$B1010,raw!$C$3:$C$3456,"="&amp;intermediate!F$1)</f>
        <v>4.2</v>
      </c>
      <c r="G1010">
        <f t="shared" si="62"/>
        <v>7.8000000000000007</v>
      </c>
    </row>
    <row r="1011" spans="2:7" x14ac:dyDescent="0.25">
      <c r="B1011" s="3">
        <f t="shared" si="63"/>
        <v>43379</v>
      </c>
      <c r="C1011" s="4">
        <f t="shared" si="60"/>
        <v>10</v>
      </c>
      <c r="D1011" s="4">
        <f t="shared" si="61"/>
        <v>2018</v>
      </c>
      <c r="E1011">
        <f>SUMIFS(raw!$D$3:$D$3456,raw!$B$3:$B$3456,"="&amp;intermediate!$B1011,raw!$C$3:$C$3456,"="&amp;intermediate!E$1)</f>
        <v>3.6</v>
      </c>
      <c r="F1011">
        <f>SUMIFS(raw!$D$3:$D$3456,raw!$B$3:$B$3456,"="&amp;intermediate!$B1011,raw!$C$3:$C$3456,"="&amp;intermediate!F$1)</f>
        <v>4.0999999999999996</v>
      </c>
      <c r="G1011">
        <f t="shared" si="62"/>
        <v>7.6999999999999993</v>
      </c>
    </row>
    <row r="1012" spans="2:7" x14ac:dyDescent="0.25">
      <c r="B1012" s="3">
        <f t="shared" si="63"/>
        <v>43380</v>
      </c>
      <c r="C1012" s="4">
        <f t="shared" si="60"/>
        <v>10</v>
      </c>
      <c r="D1012" s="4">
        <f t="shared" si="61"/>
        <v>2018</v>
      </c>
      <c r="E1012">
        <f>SUMIFS(raw!$D$3:$D$3456,raw!$B$3:$B$3456,"="&amp;intermediate!$B1012,raw!$C$3:$C$3456,"="&amp;intermediate!E$1)</f>
        <v>3.4</v>
      </c>
      <c r="F1012">
        <f>SUMIFS(raw!$D$3:$D$3456,raw!$B$3:$B$3456,"="&amp;intermediate!$B1012,raw!$C$3:$C$3456,"="&amp;intermediate!F$1)</f>
        <v>3.9</v>
      </c>
      <c r="G1012">
        <f t="shared" si="62"/>
        <v>7.3</v>
      </c>
    </row>
    <row r="1013" spans="2:7" x14ac:dyDescent="0.25">
      <c r="B1013" s="3">
        <f t="shared" si="63"/>
        <v>43381</v>
      </c>
      <c r="C1013" s="4">
        <f t="shared" si="60"/>
        <v>10</v>
      </c>
      <c r="D1013" s="4">
        <f t="shared" si="61"/>
        <v>2018</v>
      </c>
      <c r="E1013">
        <f>SUMIFS(raw!$D$3:$D$3456,raw!$B$3:$B$3456,"="&amp;intermediate!$B1013,raw!$C$3:$C$3456,"="&amp;intermediate!E$1)</f>
        <v>3.4</v>
      </c>
      <c r="F1013">
        <f>SUMIFS(raw!$D$3:$D$3456,raw!$B$3:$B$3456,"="&amp;intermediate!$B1013,raw!$C$3:$C$3456,"="&amp;intermediate!F$1)</f>
        <v>3.8</v>
      </c>
      <c r="G1013">
        <f t="shared" si="62"/>
        <v>7.1999999999999993</v>
      </c>
    </row>
    <row r="1014" spans="2:7" x14ac:dyDescent="0.25">
      <c r="B1014" s="3">
        <f t="shared" si="63"/>
        <v>43382</v>
      </c>
      <c r="C1014" s="4">
        <f t="shared" si="60"/>
        <v>10</v>
      </c>
      <c r="D1014" s="4">
        <f t="shared" si="61"/>
        <v>2018</v>
      </c>
      <c r="E1014">
        <f>SUMIFS(raw!$D$3:$D$3456,raw!$B$3:$B$3456,"="&amp;intermediate!$B1014,raw!$C$3:$C$3456,"="&amp;intermediate!E$1)</f>
        <v>3.5</v>
      </c>
      <c r="F1014">
        <f>SUMIFS(raw!$D$3:$D$3456,raw!$B$3:$B$3456,"="&amp;intermediate!$B1014,raw!$C$3:$C$3456,"="&amp;intermediate!F$1)</f>
        <v>4.2</v>
      </c>
      <c r="G1014">
        <f t="shared" si="62"/>
        <v>7.7</v>
      </c>
    </row>
    <row r="1015" spans="2:7" x14ac:dyDescent="0.25">
      <c r="B1015" s="3">
        <f t="shared" si="63"/>
        <v>43383</v>
      </c>
      <c r="C1015" s="4">
        <f t="shared" si="60"/>
        <v>10</v>
      </c>
      <c r="D1015" s="4">
        <f t="shared" si="61"/>
        <v>2018</v>
      </c>
      <c r="E1015">
        <f>SUMIFS(raw!$D$3:$D$3456,raw!$B$3:$B$3456,"="&amp;intermediate!$B1015,raw!$C$3:$C$3456,"="&amp;intermediate!E$1)</f>
        <v>3.4</v>
      </c>
      <c r="F1015">
        <f>SUMIFS(raw!$D$3:$D$3456,raw!$B$3:$B$3456,"="&amp;intermediate!$B1015,raw!$C$3:$C$3456,"="&amp;intermediate!F$1)</f>
        <v>3.9</v>
      </c>
      <c r="G1015">
        <f t="shared" si="62"/>
        <v>7.3</v>
      </c>
    </row>
    <row r="1016" spans="2:7" x14ac:dyDescent="0.25">
      <c r="B1016" s="3">
        <f t="shared" si="63"/>
        <v>43384</v>
      </c>
      <c r="C1016" s="4">
        <f t="shared" si="60"/>
        <v>10</v>
      </c>
      <c r="D1016" s="4">
        <f t="shared" si="61"/>
        <v>2018</v>
      </c>
      <c r="E1016">
        <f>SUMIFS(raw!$D$3:$D$3456,raw!$B$3:$B$3456,"="&amp;intermediate!$B1016,raw!$C$3:$C$3456,"="&amp;intermediate!E$1)</f>
        <v>5.2</v>
      </c>
      <c r="F1016">
        <f>SUMIFS(raw!$D$3:$D$3456,raw!$B$3:$B$3456,"="&amp;intermediate!$B1016,raw!$C$3:$C$3456,"="&amp;intermediate!F$1)</f>
        <v>6.5</v>
      </c>
      <c r="G1016">
        <f t="shared" si="62"/>
        <v>11.7</v>
      </c>
    </row>
    <row r="1017" spans="2:7" x14ac:dyDescent="0.25">
      <c r="B1017" s="3">
        <f t="shared" si="63"/>
        <v>43385</v>
      </c>
      <c r="C1017" s="4">
        <f t="shared" si="60"/>
        <v>10</v>
      </c>
      <c r="D1017" s="4">
        <f t="shared" si="61"/>
        <v>2018</v>
      </c>
      <c r="E1017">
        <f>SUMIFS(raw!$D$3:$D$3456,raw!$B$3:$B$3456,"="&amp;intermediate!$B1017,raw!$C$3:$C$3456,"="&amp;intermediate!E$1)</f>
        <v>5.7</v>
      </c>
      <c r="F1017">
        <f>SUMIFS(raw!$D$3:$D$3456,raw!$B$3:$B$3456,"="&amp;intermediate!$B1017,raw!$C$3:$C$3456,"="&amp;intermediate!F$1)</f>
        <v>7.2</v>
      </c>
      <c r="G1017">
        <f t="shared" si="62"/>
        <v>12.9</v>
      </c>
    </row>
    <row r="1018" spans="2:7" x14ac:dyDescent="0.25">
      <c r="B1018" s="3">
        <f t="shared" si="63"/>
        <v>43386</v>
      </c>
      <c r="C1018" s="4">
        <f t="shared" si="60"/>
        <v>10</v>
      </c>
      <c r="D1018" s="4">
        <f t="shared" si="61"/>
        <v>2018</v>
      </c>
      <c r="E1018">
        <f>SUMIFS(raw!$D$3:$D$3456,raw!$B$3:$B$3456,"="&amp;intermediate!$B1018,raw!$C$3:$C$3456,"="&amp;intermediate!E$1)</f>
        <v>5.2</v>
      </c>
      <c r="F1018">
        <f>SUMIFS(raw!$D$3:$D$3456,raw!$B$3:$B$3456,"="&amp;intermediate!$B1018,raw!$C$3:$C$3456,"="&amp;intermediate!F$1)</f>
        <v>6.3</v>
      </c>
      <c r="G1018">
        <f t="shared" si="62"/>
        <v>11.5</v>
      </c>
    </row>
    <row r="1019" spans="2:7" x14ac:dyDescent="0.25">
      <c r="B1019" s="3">
        <f t="shared" si="63"/>
        <v>43387</v>
      </c>
      <c r="C1019" s="4">
        <f t="shared" si="60"/>
        <v>10</v>
      </c>
      <c r="D1019" s="4">
        <f t="shared" si="61"/>
        <v>2018</v>
      </c>
      <c r="E1019">
        <f>SUMIFS(raw!$D$3:$D$3456,raw!$B$3:$B$3456,"="&amp;intermediate!$B1019,raw!$C$3:$C$3456,"="&amp;intermediate!E$1)</f>
        <v>4.5</v>
      </c>
      <c r="F1019">
        <f>SUMIFS(raw!$D$3:$D$3456,raw!$B$3:$B$3456,"="&amp;intermediate!$B1019,raw!$C$3:$C$3456,"="&amp;intermediate!F$1)</f>
        <v>5.4</v>
      </c>
      <c r="G1019">
        <f t="shared" si="62"/>
        <v>9.9</v>
      </c>
    </row>
    <row r="1020" spans="2:7" x14ac:dyDescent="0.25">
      <c r="B1020" s="3">
        <f t="shared" si="63"/>
        <v>43388</v>
      </c>
      <c r="C1020" s="4">
        <f t="shared" si="60"/>
        <v>10</v>
      </c>
      <c r="D1020" s="4">
        <f t="shared" si="61"/>
        <v>2018</v>
      </c>
      <c r="E1020">
        <f>SUMIFS(raw!$D$3:$D$3456,raw!$B$3:$B$3456,"="&amp;intermediate!$B1020,raw!$C$3:$C$3456,"="&amp;intermediate!E$1)</f>
        <v>4.0999999999999996</v>
      </c>
      <c r="F1020">
        <f>SUMIFS(raw!$D$3:$D$3456,raw!$B$3:$B$3456,"="&amp;intermediate!$B1020,raw!$C$3:$C$3456,"="&amp;intermediate!F$1)</f>
        <v>4.8</v>
      </c>
      <c r="G1020">
        <f t="shared" si="62"/>
        <v>8.8999999999999986</v>
      </c>
    </row>
    <row r="1021" spans="2:7" x14ac:dyDescent="0.25">
      <c r="B1021" s="3">
        <f t="shared" si="63"/>
        <v>43389</v>
      </c>
      <c r="C1021" s="4">
        <f t="shared" si="60"/>
        <v>10</v>
      </c>
      <c r="D1021" s="4">
        <f t="shared" si="61"/>
        <v>2018</v>
      </c>
      <c r="E1021">
        <f>SUMIFS(raw!$D$3:$D$3456,raw!$B$3:$B$3456,"="&amp;intermediate!$B1021,raw!$C$3:$C$3456,"="&amp;intermediate!E$1)</f>
        <v>4.2</v>
      </c>
      <c r="F1021">
        <f>SUMIFS(raw!$D$3:$D$3456,raw!$B$3:$B$3456,"="&amp;intermediate!$B1021,raw!$C$3:$C$3456,"="&amp;intermediate!F$1)</f>
        <v>4.8</v>
      </c>
      <c r="G1021">
        <f t="shared" si="62"/>
        <v>9</v>
      </c>
    </row>
    <row r="1022" spans="2:7" x14ac:dyDescent="0.25">
      <c r="B1022" s="3">
        <f t="shared" si="63"/>
        <v>43390</v>
      </c>
      <c r="C1022" s="4">
        <f t="shared" si="60"/>
        <v>10</v>
      </c>
      <c r="D1022" s="4">
        <f t="shared" si="61"/>
        <v>2018</v>
      </c>
      <c r="E1022">
        <f>SUMIFS(raw!$D$3:$D$3456,raw!$B$3:$B$3456,"="&amp;intermediate!$B1022,raw!$C$3:$C$3456,"="&amp;intermediate!E$1)</f>
        <v>4.0999999999999996</v>
      </c>
      <c r="F1022">
        <f>SUMIFS(raw!$D$3:$D$3456,raw!$B$3:$B$3456,"="&amp;intermediate!$B1022,raw!$C$3:$C$3456,"="&amp;intermediate!F$1)</f>
        <v>5</v>
      </c>
      <c r="G1022">
        <f t="shared" si="62"/>
        <v>9.1</v>
      </c>
    </row>
    <row r="1023" spans="2:7" x14ac:dyDescent="0.25">
      <c r="B1023" s="3">
        <f t="shared" si="63"/>
        <v>43391</v>
      </c>
      <c r="C1023" s="4">
        <f t="shared" si="60"/>
        <v>10</v>
      </c>
      <c r="D1023" s="4">
        <f t="shared" si="61"/>
        <v>2018</v>
      </c>
      <c r="E1023">
        <f>SUMIFS(raw!$D$3:$D$3456,raw!$B$3:$B$3456,"="&amp;intermediate!$B1023,raw!$C$3:$C$3456,"="&amp;intermediate!E$1)</f>
        <v>4.4000000000000004</v>
      </c>
      <c r="F1023">
        <f>SUMIFS(raw!$D$3:$D$3456,raw!$B$3:$B$3456,"="&amp;intermediate!$B1023,raw!$C$3:$C$3456,"="&amp;intermediate!F$1)</f>
        <v>5.3</v>
      </c>
      <c r="G1023">
        <f t="shared" si="62"/>
        <v>9.6999999999999993</v>
      </c>
    </row>
    <row r="1024" spans="2:7" x14ac:dyDescent="0.25">
      <c r="B1024" s="3">
        <f t="shared" si="63"/>
        <v>43392</v>
      </c>
      <c r="C1024" s="4">
        <f t="shared" si="60"/>
        <v>10</v>
      </c>
      <c r="D1024" s="4">
        <f t="shared" si="61"/>
        <v>2018</v>
      </c>
      <c r="E1024">
        <f>SUMIFS(raw!$D$3:$D$3456,raw!$B$3:$B$3456,"="&amp;intermediate!$B1024,raw!$C$3:$C$3456,"="&amp;intermediate!E$1)</f>
        <v>4.0999999999999996</v>
      </c>
      <c r="F1024">
        <f>SUMIFS(raw!$D$3:$D$3456,raw!$B$3:$B$3456,"="&amp;intermediate!$B1024,raw!$C$3:$C$3456,"="&amp;intermediate!F$1)</f>
        <v>4.9000000000000004</v>
      </c>
      <c r="G1024">
        <f t="shared" si="62"/>
        <v>9</v>
      </c>
    </row>
    <row r="1025" spans="2:7" x14ac:dyDescent="0.25">
      <c r="B1025" s="3">
        <f t="shared" si="63"/>
        <v>43393</v>
      </c>
      <c r="C1025" s="4">
        <f t="shared" si="60"/>
        <v>10</v>
      </c>
      <c r="D1025" s="4">
        <f t="shared" si="61"/>
        <v>2018</v>
      </c>
      <c r="E1025">
        <f>SUMIFS(raw!$D$3:$D$3456,raw!$B$3:$B$3456,"="&amp;intermediate!$B1025,raw!$C$3:$C$3456,"="&amp;intermediate!E$1)</f>
        <v>4</v>
      </c>
      <c r="F1025">
        <f>SUMIFS(raw!$D$3:$D$3456,raw!$B$3:$B$3456,"="&amp;intermediate!$B1025,raw!$C$3:$C$3456,"="&amp;intermediate!F$1)</f>
        <v>4.7</v>
      </c>
      <c r="G1025">
        <f t="shared" si="62"/>
        <v>8.6999999999999993</v>
      </c>
    </row>
    <row r="1026" spans="2:7" x14ac:dyDescent="0.25">
      <c r="B1026" s="3">
        <f t="shared" si="63"/>
        <v>43394</v>
      </c>
      <c r="C1026" s="4">
        <f t="shared" si="60"/>
        <v>10</v>
      </c>
      <c r="D1026" s="4">
        <f t="shared" si="61"/>
        <v>2018</v>
      </c>
      <c r="E1026">
        <f>SUMIFS(raw!$D$3:$D$3456,raw!$B$3:$B$3456,"="&amp;intermediate!$B1026,raw!$C$3:$C$3456,"="&amp;intermediate!E$1)</f>
        <v>3.9</v>
      </c>
      <c r="F1026">
        <f>SUMIFS(raw!$D$3:$D$3456,raw!$B$3:$B$3456,"="&amp;intermediate!$B1026,raw!$C$3:$C$3456,"="&amp;intermediate!F$1)</f>
        <v>4.5999999999999996</v>
      </c>
      <c r="G1026">
        <f t="shared" si="62"/>
        <v>8.5</v>
      </c>
    </row>
    <row r="1027" spans="2:7" x14ac:dyDescent="0.25">
      <c r="B1027" s="3">
        <f t="shared" si="63"/>
        <v>43395</v>
      </c>
      <c r="C1027" s="4">
        <f t="shared" ref="C1027:C1090" si="64">MONTH(B1027)</f>
        <v>10</v>
      </c>
      <c r="D1027" s="4">
        <f t="shared" ref="D1027:D1090" si="65">YEAR(B1027)</f>
        <v>2018</v>
      </c>
      <c r="E1027">
        <f>SUMIFS(raw!$D$3:$D$3456,raw!$B$3:$B$3456,"="&amp;intermediate!$B1027,raw!$C$3:$C$3456,"="&amp;intermediate!E$1)</f>
        <v>3.8</v>
      </c>
      <c r="F1027">
        <f>SUMIFS(raw!$D$3:$D$3456,raw!$B$3:$B$3456,"="&amp;intermediate!$B1027,raw!$C$3:$C$3456,"="&amp;intermediate!F$1)</f>
        <v>4.2</v>
      </c>
      <c r="G1027">
        <f t="shared" ref="G1027:G1090" si="66">E1027+F1027</f>
        <v>8</v>
      </c>
    </row>
    <row r="1028" spans="2:7" x14ac:dyDescent="0.25">
      <c r="B1028" s="3">
        <f t="shared" ref="B1028:B1091" si="67">B1027+1</f>
        <v>43396</v>
      </c>
      <c r="C1028" s="4">
        <f t="shared" si="64"/>
        <v>10</v>
      </c>
      <c r="D1028" s="4">
        <f t="shared" si="65"/>
        <v>2018</v>
      </c>
      <c r="E1028">
        <f>SUMIFS(raw!$D$3:$D$3456,raw!$B$3:$B$3456,"="&amp;intermediate!$B1028,raw!$C$3:$C$3456,"="&amp;intermediate!E$1)</f>
        <v>3.8</v>
      </c>
      <c r="F1028">
        <f>SUMIFS(raw!$D$3:$D$3456,raw!$B$3:$B$3456,"="&amp;intermediate!$B1028,raw!$C$3:$C$3456,"="&amp;intermediate!F$1)</f>
        <v>4.3</v>
      </c>
      <c r="G1028">
        <f t="shared" si="66"/>
        <v>8.1</v>
      </c>
    </row>
    <row r="1029" spans="2:7" x14ac:dyDescent="0.25">
      <c r="B1029" s="3">
        <f t="shared" si="67"/>
        <v>43397</v>
      </c>
      <c r="C1029" s="4">
        <f t="shared" si="64"/>
        <v>10</v>
      </c>
      <c r="D1029" s="4">
        <f t="shared" si="65"/>
        <v>2018</v>
      </c>
      <c r="E1029">
        <f>SUMIFS(raw!$D$3:$D$3456,raw!$B$3:$B$3456,"="&amp;intermediate!$B1029,raw!$C$3:$C$3456,"="&amp;intermediate!E$1)</f>
        <v>3.9</v>
      </c>
      <c r="F1029">
        <f>SUMIFS(raw!$D$3:$D$3456,raw!$B$3:$B$3456,"="&amp;intermediate!$B1029,raw!$C$3:$C$3456,"="&amp;intermediate!F$1)</f>
        <v>4.5</v>
      </c>
      <c r="G1029">
        <f t="shared" si="66"/>
        <v>8.4</v>
      </c>
    </row>
    <row r="1030" spans="2:7" x14ac:dyDescent="0.25">
      <c r="B1030" s="3">
        <f t="shared" si="67"/>
        <v>43398</v>
      </c>
      <c r="C1030" s="4">
        <f t="shared" si="64"/>
        <v>10</v>
      </c>
      <c r="D1030" s="4">
        <f t="shared" si="65"/>
        <v>2018</v>
      </c>
      <c r="E1030">
        <f>SUMIFS(raw!$D$3:$D$3456,raw!$B$3:$B$3456,"="&amp;intermediate!$B1030,raw!$C$3:$C$3456,"="&amp;intermediate!E$1)</f>
        <v>4</v>
      </c>
      <c r="F1030">
        <f>SUMIFS(raw!$D$3:$D$3456,raw!$B$3:$B$3456,"="&amp;intermediate!$B1030,raw!$C$3:$C$3456,"="&amp;intermediate!F$1)</f>
        <v>4.5999999999999996</v>
      </c>
      <c r="G1030">
        <f t="shared" si="66"/>
        <v>8.6</v>
      </c>
    </row>
    <row r="1031" spans="2:7" x14ac:dyDescent="0.25">
      <c r="B1031" s="3">
        <f t="shared" si="67"/>
        <v>43399</v>
      </c>
      <c r="C1031" s="4">
        <f t="shared" si="64"/>
        <v>10</v>
      </c>
      <c r="D1031" s="4">
        <f t="shared" si="65"/>
        <v>2018</v>
      </c>
      <c r="E1031">
        <f>SUMIFS(raw!$D$3:$D$3456,raw!$B$3:$B$3456,"="&amp;intermediate!$B1031,raw!$C$3:$C$3456,"="&amp;intermediate!E$1)</f>
        <v>3.7</v>
      </c>
      <c r="F1031">
        <f>SUMIFS(raw!$D$3:$D$3456,raw!$B$3:$B$3456,"="&amp;intermediate!$B1031,raw!$C$3:$C$3456,"="&amp;intermediate!F$1)</f>
        <v>4.3</v>
      </c>
      <c r="G1031">
        <f t="shared" si="66"/>
        <v>8</v>
      </c>
    </row>
    <row r="1032" spans="2:7" x14ac:dyDescent="0.25">
      <c r="B1032" s="3">
        <f t="shared" si="67"/>
        <v>43400</v>
      </c>
      <c r="C1032" s="4">
        <f t="shared" si="64"/>
        <v>10</v>
      </c>
      <c r="D1032" s="4">
        <f t="shared" si="65"/>
        <v>2018</v>
      </c>
      <c r="E1032">
        <f>SUMIFS(raw!$D$3:$D$3456,raw!$B$3:$B$3456,"="&amp;intermediate!$B1032,raw!$C$3:$C$3456,"="&amp;intermediate!E$1)</f>
        <v>4</v>
      </c>
      <c r="F1032">
        <f>SUMIFS(raw!$D$3:$D$3456,raw!$B$3:$B$3456,"="&amp;intermediate!$B1032,raw!$C$3:$C$3456,"="&amp;intermediate!F$1)</f>
        <v>4.7</v>
      </c>
      <c r="G1032">
        <f t="shared" si="66"/>
        <v>8.6999999999999993</v>
      </c>
    </row>
    <row r="1033" spans="2:7" x14ac:dyDescent="0.25">
      <c r="B1033" s="3">
        <f t="shared" si="67"/>
        <v>43401</v>
      </c>
      <c r="C1033" s="4">
        <f t="shared" si="64"/>
        <v>10</v>
      </c>
      <c r="D1033" s="4">
        <f t="shared" si="65"/>
        <v>2018</v>
      </c>
      <c r="E1033">
        <f>SUMIFS(raw!$D$3:$D$3456,raw!$B$3:$B$3456,"="&amp;intermediate!$B1033,raw!$C$3:$C$3456,"="&amp;intermediate!E$1)</f>
        <v>3.8</v>
      </c>
      <c r="F1033">
        <f>SUMIFS(raw!$D$3:$D$3456,raw!$B$3:$B$3456,"="&amp;intermediate!$B1033,raw!$C$3:$C$3456,"="&amp;intermediate!F$1)</f>
        <v>4.4000000000000004</v>
      </c>
      <c r="G1033">
        <f t="shared" si="66"/>
        <v>8.1999999999999993</v>
      </c>
    </row>
    <row r="1034" spans="2:7" x14ac:dyDescent="0.25">
      <c r="B1034" s="3">
        <f t="shared" si="67"/>
        <v>43402</v>
      </c>
      <c r="C1034" s="4">
        <f t="shared" si="64"/>
        <v>10</v>
      </c>
      <c r="D1034" s="4">
        <f t="shared" si="65"/>
        <v>2018</v>
      </c>
      <c r="E1034">
        <f>SUMIFS(raw!$D$3:$D$3456,raw!$B$3:$B$3456,"="&amp;intermediate!$B1034,raw!$C$3:$C$3456,"="&amp;intermediate!E$1)</f>
        <v>3.6</v>
      </c>
      <c r="F1034">
        <f>SUMIFS(raw!$D$3:$D$3456,raw!$B$3:$B$3456,"="&amp;intermediate!$B1034,raw!$C$3:$C$3456,"="&amp;intermediate!F$1)</f>
        <v>4.0999999999999996</v>
      </c>
      <c r="G1034">
        <f t="shared" si="66"/>
        <v>7.6999999999999993</v>
      </c>
    </row>
    <row r="1035" spans="2:7" x14ac:dyDescent="0.25">
      <c r="B1035" s="3">
        <f t="shared" si="67"/>
        <v>43403</v>
      </c>
      <c r="C1035" s="4">
        <f t="shared" si="64"/>
        <v>10</v>
      </c>
      <c r="D1035" s="4">
        <f t="shared" si="65"/>
        <v>2018</v>
      </c>
      <c r="E1035">
        <f>SUMIFS(raw!$D$3:$D$3456,raw!$B$3:$B$3456,"="&amp;intermediate!$B1035,raw!$C$3:$C$3456,"="&amp;intermediate!E$1)</f>
        <v>3.8</v>
      </c>
      <c r="F1035">
        <f>SUMIFS(raw!$D$3:$D$3456,raw!$B$3:$B$3456,"="&amp;intermediate!$B1035,raw!$C$3:$C$3456,"="&amp;intermediate!F$1)</f>
        <v>4.4000000000000004</v>
      </c>
      <c r="G1035">
        <f t="shared" si="66"/>
        <v>8.1999999999999993</v>
      </c>
    </row>
    <row r="1036" spans="2:7" x14ac:dyDescent="0.25">
      <c r="B1036" s="3">
        <f t="shared" si="67"/>
        <v>43404</v>
      </c>
      <c r="C1036" s="4">
        <f t="shared" si="64"/>
        <v>10</v>
      </c>
      <c r="D1036" s="4">
        <f t="shared" si="65"/>
        <v>2018</v>
      </c>
      <c r="E1036">
        <f>SUMIFS(raw!$D$3:$D$3456,raw!$B$3:$B$3456,"="&amp;intermediate!$B1036,raw!$C$3:$C$3456,"="&amp;intermediate!E$1)</f>
        <v>3.7</v>
      </c>
      <c r="F1036">
        <f>SUMIFS(raw!$D$3:$D$3456,raw!$B$3:$B$3456,"="&amp;intermediate!$B1036,raw!$C$3:$C$3456,"="&amp;intermediate!F$1)</f>
        <v>4.3</v>
      </c>
      <c r="G1036">
        <f t="shared" si="66"/>
        <v>8</v>
      </c>
    </row>
    <row r="1037" spans="2:7" x14ac:dyDescent="0.25">
      <c r="B1037" s="3">
        <f t="shared" si="67"/>
        <v>43405</v>
      </c>
      <c r="C1037" s="4">
        <f t="shared" si="64"/>
        <v>11</v>
      </c>
      <c r="D1037" s="4">
        <f t="shared" si="65"/>
        <v>2018</v>
      </c>
      <c r="E1037">
        <f>SUMIFS(raw!$D$3:$D$3456,raw!$B$3:$B$3456,"="&amp;intermediate!$B1037,raw!$C$3:$C$3456,"="&amp;intermediate!E$1)</f>
        <v>3.5</v>
      </c>
      <c r="F1037">
        <f>SUMIFS(raw!$D$3:$D$3456,raw!$B$3:$B$3456,"="&amp;intermediate!$B1037,raw!$C$3:$C$3456,"="&amp;intermediate!F$1)</f>
        <v>4.2</v>
      </c>
      <c r="G1037">
        <f t="shared" si="66"/>
        <v>7.7</v>
      </c>
    </row>
    <row r="1038" spans="2:7" x14ac:dyDescent="0.25">
      <c r="B1038" s="3">
        <f t="shared" si="67"/>
        <v>43406</v>
      </c>
      <c r="C1038" s="4">
        <f t="shared" si="64"/>
        <v>11</v>
      </c>
      <c r="D1038" s="4">
        <f t="shared" si="65"/>
        <v>2018</v>
      </c>
      <c r="E1038">
        <f>SUMIFS(raw!$D$3:$D$3456,raw!$B$3:$B$3456,"="&amp;intermediate!$B1038,raw!$C$3:$C$3456,"="&amp;intermediate!E$1)</f>
        <v>3.6</v>
      </c>
      <c r="F1038">
        <f>SUMIFS(raw!$D$3:$D$3456,raw!$B$3:$B$3456,"="&amp;intermediate!$B1038,raw!$C$3:$C$3456,"="&amp;intermediate!F$1)</f>
        <v>4.2</v>
      </c>
      <c r="G1038">
        <f t="shared" si="66"/>
        <v>7.8000000000000007</v>
      </c>
    </row>
    <row r="1039" spans="2:7" x14ac:dyDescent="0.25">
      <c r="B1039" s="3">
        <f t="shared" si="67"/>
        <v>43407</v>
      </c>
      <c r="C1039" s="4">
        <f t="shared" si="64"/>
        <v>11</v>
      </c>
      <c r="D1039" s="4">
        <f t="shared" si="65"/>
        <v>2018</v>
      </c>
      <c r="E1039">
        <f>SUMIFS(raw!$D$3:$D$3456,raw!$B$3:$B$3456,"="&amp;intermediate!$B1039,raw!$C$3:$C$3456,"="&amp;intermediate!E$1)</f>
        <v>3.6</v>
      </c>
      <c r="F1039">
        <f>SUMIFS(raw!$D$3:$D$3456,raw!$B$3:$B$3456,"="&amp;intermediate!$B1039,raw!$C$3:$C$3456,"="&amp;intermediate!F$1)</f>
        <v>4.2</v>
      </c>
      <c r="G1039">
        <f t="shared" si="66"/>
        <v>7.8000000000000007</v>
      </c>
    </row>
    <row r="1040" spans="2:7" x14ac:dyDescent="0.25">
      <c r="B1040" s="3">
        <f t="shared" si="67"/>
        <v>43408</v>
      </c>
      <c r="C1040" s="4">
        <f t="shared" si="64"/>
        <v>11</v>
      </c>
      <c r="D1040" s="4">
        <f t="shared" si="65"/>
        <v>2018</v>
      </c>
      <c r="E1040">
        <f>SUMIFS(raw!$D$3:$D$3456,raw!$B$3:$B$3456,"="&amp;intermediate!$B1040,raw!$C$3:$C$3456,"="&amp;intermediate!E$1)</f>
        <v>3.6</v>
      </c>
      <c r="F1040">
        <f>SUMIFS(raw!$D$3:$D$3456,raw!$B$3:$B$3456,"="&amp;intermediate!$B1040,raw!$C$3:$C$3456,"="&amp;intermediate!F$1)</f>
        <v>4.2</v>
      </c>
      <c r="G1040">
        <f t="shared" si="66"/>
        <v>7.8000000000000007</v>
      </c>
    </row>
    <row r="1041" spans="2:7" x14ac:dyDescent="0.25">
      <c r="B1041" s="3">
        <f t="shared" si="67"/>
        <v>43409</v>
      </c>
      <c r="C1041" s="4">
        <f t="shared" si="64"/>
        <v>11</v>
      </c>
      <c r="D1041" s="4">
        <f t="shared" si="65"/>
        <v>2018</v>
      </c>
      <c r="E1041">
        <f>SUMIFS(raw!$D$3:$D$3456,raw!$B$3:$B$3456,"="&amp;intermediate!$B1041,raw!$C$3:$C$3456,"="&amp;intermediate!E$1)</f>
        <v>0.1</v>
      </c>
      <c r="F1041">
        <f>SUMIFS(raw!$D$3:$D$3456,raw!$B$3:$B$3456,"="&amp;intermediate!$B1041,raw!$C$3:$C$3456,"="&amp;intermediate!F$1)</f>
        <v>0.1</v>
      </c>
      <c r="G1041">
        <f t="shared" si="66"/>
        <v>0.2</v>
      </c>
    </row>
    <row r="1042" spans="2:7" x14ac:dyDescent="0.25">
      <c r="B1042" s="3">
        <f t="shared" si="67"/>
        <v>43410</v>
      </c>
      <c r="C1042" s="4">
        <f t="shared" si="64"/>
        <v>11</v>
      </c>
      <c r="D1042" s="4">
        <f t="shared" si="65"/>
        <v>2018</v>
      </c>
      <c r="E1042">
        <f>SUMIFS(raw!$D$3:$D$3456,raw!$B$3:$B$3456,"="&amp;intermediate!$B1042,raw!$C$3:$C$3456,"="&amp;intermediate!E$1)</f>
        <v>3.6</v>
      </c>
      <c r="F1042">
        <f>SUMIFS(raw!$D$3:$D$3456,raw!$B$3:$B$3456,"="&amp;intermediate!$B1042,raw!$C$3:$C$3456,"="&amp;intermediate!F$1)</f>
        <v>4.2</v>
      </c>
      <c r="G1042">
        <f t="shared" si="66"/>
        <v>7.8000000000000007</v>
      </c>
    </row>
    <row r="1043" spans="2:7" x14ac:dyDescent="0.25">
      <c r="B1043" s="3">
        <f t="shared" si="67"/>
        <v>43411</v>
      </c>
      <c r="C1043" s="4">
        <f t="shared" si="64"/>
        <v>11</v>
      </c>
      <c r="D1043" s="4">
        <f t="shared" si="65"/>
        <v>2018</v>
      </c>
      <c r="E1043">
        <f>SUMIFS(raw!$D$3:$D$3456,raw!$B$3:$B$3456,"="&amp;intermediate!$B1043,raw!$C$3:$C$3456,"="&amp;intermediate!E$1)</f>
        <v>3.4</v>
      </c>
      <c r="F1043">
        <f>SUMIFS(raw!$D$3:$D$3456,raw!$B$3:$B$3456,"="&amp;intermediate!$B1043,raw!$C$3:$C$3456,"="&amp;intermediate!F$1)</f>
        <v>3.9</v>
      </c>
      <c r="G1043">
        <f t="shared" si="66"/>
        <v>7.3</v>
      </c>
    </row>
    <row r="1044" spans="2:7" x14ac:dyDescent="0.25">
      <c r="B1044" s="3">
        <f t="shared" si="67"/>
        <v>43412</v>
      </c>
      <c r="C1044" s="4">
        <f t="shared" si="64"/>
        <v>11</v>
      </c>
      <c r="D1044" s="4">
        <f t="shared" si="65"/>
        <v>2018</v>
      </c>
      <c r="E1044">
        <f>SUMIFS(raw!$D$3:$D$3456,raw!$B$3:$B$3456,"="&amp;intermediate!$B1044,raw!$C$3:$C$3456,"="&amp;intermediate!E$1)</f>
        <v>4.2</v>
      </c>
      <c r="F1044">
        <f>SUMIFS(raw!$D$3:$D$3456,raw!$B$3:$B$3456,"="&amp;intermediate!$B1044,raw!$C$3:$C$3456,"="&amp;intermediate!F$1)</f>
        <v>5</v>
      </c>
      <c r="G1044">
        <f t="shared" si="66"/>
        <v>9.1999999999999993</v>
      </c>
    </row>
    <row r="1045" spans="2:7" x14ac:dyDescent="0.25">
      <c r="B1045" s="3">
        <f t="shared" si="67"/>
        <v>43413</v>
      </c>
      <c r="C1045" s="4">
        <f t="shared" si="64"/>
        <v>11</v>
      </c>
      <c r="D1045" s="4">
        <f t="shared" si="65"/>
        <v>2018</v>
      </c>
      <c r="E1045">
        <f>SUMIFS(raw!$D$3:$D$3456,raw!$B$3:$B$3456,"="&amp;intermediate!$B1045,raw!$C$3:$C$3456,"="&amp;intermediate!E$1)</f>
        <v>4.9000000000000004</v>
      </c>
      <c r="F1045">
        <f>SUMIFS(raw!$D$3:$D$3456,raw!$B$3:$B$3456,"="&amp;intermediate!$B1045,raw!$C$3:$C$3456,"="&amp;intermediate!F$1)</f>
        <v>5.7</v>
      </c>
      <c r="G1045">
        <f t="shared" si="66"/>
        <v>10.600000000000001</v>
      </c>
    </row>
    <row r="1046" spans="2:7" x14ac:dyDescent="0.25">
      <c r="B1046" s="3">
        <f t="shared" si="67"/>
        <v>43414</v>
      </c>
      <c r="C1046" s="4">
        <f t="shared" si="64"/>
        <v>11</v>
      </c>
      <c r="D1046" s="4">
        <f t="shared" si="65"/>
        <v>2018</v>
      </c>
      <c r="E1046">
        <f>SUMIFS(raw!$D$3:$D$3456,raw!$B$3:$B$3456,"="&amp;intermediate!$B1046,raw!$C$3:$C$3456,"="&amp;intermediate!E$1)</f>
        <v>4.2</v>
      </c>
      <c r="F1046">
        <f>SUMIFS(raw!$D$3:$D$3456,raw!$B$3:$B$3456,"="&amp;intermediate!$B1046,raw!$C$3:$C$3456,"="&amp;intermediate!F$1)</f>
        <v>4.9000000000000004</v>
      </c>
      <c r="G1046">
        <f t="shared" si="66"/>
        <v>9.1000000000000014</v>
      </c>
    </row>
    <row r="1047" spans="2:7" x14ac:dyDescent="0.25">
      <c r="B1047" s="3">
        <f t="shared" si="67"/>
        <v>43415</v>
      </c>
      <c r="C1047" s="4">
        <f t="shared" si="64"/>
        <v>11</v>
      </c>
      <c r="D1047" s="4">
        <f t="shared" si="65"/>
        <v>2018</v>
      </c>
      <c r="E1047">
        <f>SUMIFS(raw!$D$3:$D$3456,raw!$B$3:$B$3456,"="&amp;intermediate!$B1047,raw!$C$3:$C$3456,"="&amp;intermediate!E$1)</f>
        <v>3.9</v>
      </c>
      <c r="F1047">
        <f>SUMIFS(raw!$D$3:$D$3456,raw!$B$3:$B$3456,"="&amp;intermediate!$B1047,raw!$C$3:$C$3456,"="&amp;intermediate!F$1)</f>
        <v>4.5</v>
      </c>
      <c r="G1047">
        <f t="shared" si="66"/>
        <v>8.4</v>
      </c>
    </row>
    <row r="1048" spans="2:7" x14ac:dyDescent="0.25">
      <c r="B1048" s="3">
        <f t="shared" si="67"/>
        <v>43416</v>
      </c>
      <c r="C1048" s="4">
        <f t="shared" si="64"/>
        <v>11</v>
      </c>
      <c r="D1048" s="4">
        <f t="shared" si="65"/>
        <v>2018</v>
      </c>
      <c r="E1048">
        <f>SUMIFS(raw!$D$3:$D$3456,raw!$B$3:$B$3456,"="&amp;intermediate!$B1048,raw!$C$3:$C$3456,"="&amp;intermediate!E$1)</f>
        <v>4.2</v>
      </c>
      <c r="F1048">
        <f>SUMIFS(raw!$D$3:$D$3456,raw!$B$3:$B$3456,"="&amp;intermediate!$B1048,raw!$C$3:$C$3456,"="&amp;intermediate!F$1)</f>
        <v>4.9000000000000004</v>
      </c>
      <c r="G1048">
        <f t="shared" si="66"/>
        <v>9.1000000000000014</v>
      </c>
    </row>
    <row r="1049" spans="2:7" x14ac:dyDescent="0.25">
      <c r="B1049" s="3">
        <f t="shared" si="67"/>
        <v>43417</v>
      </c>
      <c r="C1049" s="4">
        <f t="shared" si="64"/>
        <v>11</v>
      </c>
      <c r="D1049" s="4">
        <f t="shared" si="65"/>
        <v>2018</v>
      </c>
      <c r="E1049">
        <f>SUMIFS(raw!$D$3:$D$3456,raw!$B$3:$B$3456,"="&amp;intermediate!$B1049,raw!$C$3:$C$3456,"="&amp;intermediate!E$1)</f>
        <v>6.1</v>
      </c>
      <c r="F1049">
        <f>SUMIFS(raw!$D$3:$D$3456,raw!$B$3:$B$3456,"="&amp;intermediate!$B1049,raw!$C$3:$C$3456,"="&amp;intermediate!F$1)</f>
        <v>10.9</v>
      </c>
      <c r="G1049">
        <f t="shared" si="66"/>
        <v>17</v>
      </c>
    </row>
    <row r="1050" spans="2:7" x14ac:dyDescent="0.25">
      <c r="B1050" s="3">
        <f t="shared" si="67"/>
        <v>43418</v>
      </c>
      <c r="C1050" s="4">
        <f t="shared" si="64"/>
        <v>11</v>
      </c>
      <c r="D1050" s="4">
        <f t="shared" si="65"/>
        <v>2018</v>
      </c>
      <c r="E1050">
        <f>SUMIFS(raw!$D$3:$D$3456,raw!$B$3:$B$3456,"="&amp;intermediate!$B1050,raw!$C$3:$C$3456,"="&amp;intermediate!E$1)</f>
        <v>6.9</v>
      </c>
      <c r="F1050">
        <f>SUMIFS(raw!$D$3:$D$3456,raw!$B$3:$B$3456,"="&amp;intermediate!$B1050,raw!$C$3:$C$3456,"="&amp;intermediate!F$1)</f>
        <v>11.5</v>
      </c>
      <c r="G1050">
        <f t="shared" si="66"/>
        <v>18.399999999999999</v>
      </c>
    </row>
    <row r="1051" spans="2:7" x14ac:dyDescent="0.25">
      <c r="B1051" s="3">
        <f t="shared" si="67"/>
        <v>43419</v>
      </c>
      <c r="C1051" s="4">
        <f t="shared" si="64"/>
        <v>11</v>
      </c>
      <c r="D1051" s="4">
        <f t="shared" si="65"/>
        <v>2018</v>
      </c>
      <c r="E1051">
        <f>SUMIFS(raw!$D$3:$D$3456,raw!$B$3:$B$3456,"="&amp;intermediate!$B1051,raw!$C$3:$C$3456,"="&amp;intermediate!E$1)</f>
        <v>6.6</v>
      </c>
      <c r="F1051">
        <f>SUMIFS(raw!$D$3:$D$3456,raw!$B$3:$B$3456,"="&amp;intermediate!$B1051,raw!$C$3:$C$3456,"="&amp;intermediate!F$1)</f>
        <v>8.4</v>
      </c>
      <c r="G1051">
        <f t="shared" si="66"/>
        <v>15</v>
      </c>
    </row>
    <row r="1052" spans="2:7" x14ac:dyDescent="0.25">
      <c r="B1052" s="3">
        <f t="shared" si="67"/>
        <v>43420</v>
      </c>
      <c r="C1052" s="4">
        <f t="shared" si="64"/>
        <v>11</v>
      </c>
      <c r="D1052" s="4">
        <f t="shared" si="65"/>
        <v>2018</v>
      </c>
      <c r="E1052">
        <f>SUMIFS(raw!$D$3:$D$3456,raw!$B$3:$B$3456,"="&amp;intermediate!$B1052,raw!$C$3:$C$3456,"="&amp;intermediate!E$1)</f>
        <v>7.3</v>
      </c>
      <c r="F1052">
        <f>SUMIFS(raw!$D$3:$D$3456,raw!$B$3:$B$3456,"="&amp;intermediate!$B1052,raw!$C$3:$C$3456,"="&amp;intermediate!F$1)</f>
        <v>10.3</v>
      </c>
      <c r="G1052">
        <f t="shared" si="66"/>
        <v>17.600000000000001</v>
      </c>
    </row>
    <row r="1053" spans="2:7" x14ac:dyDescent="0.25">
      <c r="B1053" s="3">
        <f t="shared" si="67"/>
        <v>43421</v>
      </c>
      <c r="C1053" s="4">
        <f t="shared" si="64"/>
        <v>11</v>
      </c>
      <c r="D1053" s="4">
        <f t="shared" si="65"/>
        <v>2018</v>
      </c>
      <c r="E1053">
        <f>SUMIFS(raw!$D$3:$D$3456,raw!$B$3:$B$3456,"="&amp;intermediate!$B1053,raw!$C$3:$C$3456,"="&amp;intermediate!E$1)</f>
        <v>6.6</v>
      </c>
      <c r="F1053">
        <f>SUMIFS(raw!$D$3:$D$3456,raw!$B$3:$B$3456,"="&amp;intermediate!$B1053,raw!$C$3:$C$3456,"="&amp;intermediate!F$1)</f>
        <v>8.5</v>
      </c>
      <c r="G1053">
        <f t="shared" si="66"/>
        <v>15.1</v>
      </c>
    </row>
    <row r="1054" spans="2:7" x14ac:dyDescent="0.25">
      <c r="B1054" s="3">
        <f t="shared" si="67"/>
        <v>43422</v>
      </c>
      <c r="C1054" s="4">
        <f t="shared" si="64"/>
        <v>11</v>
      </c>
      <c r="D1054" s="4">
        <f t="shared" si="65"/>
        <v>2018</v>
      </c>
      <c r="E1054">
        <f>SUMIFS(raw!$D$3:$D$3456,raw!$B$3:$B$3456,"="&amp;intermediate!$B1054,raw!$C$3:$C$3456,"="&amp;intermediate!E$1)</f>
        <v>6.1</v>
      </c>
      <c r="F1054">
        <f>SUMIFS(raw!$D$3:$D$3456,raw!$B$3:$B$3456,"="&amp;intermediate!$B1054,raw!$C$3:$C$3456,"="&amp;intermediate!F$1)</f>
        <v>7.6</v>
      </c>
      <c r="G1054">
        <f t="shared" si="66"/>
        <v>13.7</v>
      </c>
    </row>
    <row r="1055" spans="2:7" x14ac:dyDescent="0.25">
      <c r="B1055" s="3">
        <f t="shared" si="67"/>
        <v>43423</v>
      </c>
      <c r="C1055" s="4">
        <f t="shared" si="64"/>
        <v>11</v>
      </c>
      <c r="D1055" s="4">
        <f t="shared" si="65"/>
        <v>2018</v>
      </c>
      <c r="E1055">
        <f>SUMIFS(raw!$D$3:$D$3456,raw!$B$3:$B$3456,"="&amp;intermediate!$B1055,raw!$C$3:$C$3456,"="&amp;intermediate!E$1)</f>
        <v>5.7</v>
      </c>
      <c r="F1055">
        <f>SUMIFS(raw!$D$3:$D$3456,raw!$B$3:$B$3456,"="&amp;intermediate!$B1055,raw!$C$3:$C$3456,"="&amp;intermediate!F$1)</f>
        <v>7</v>
      </c>
      <c r="G1055">
        <f t="shared" si="66"/>
        <v>12.7</v>
      </c>
    </row>
    <row r="1056" spans="2:7" x14ac:dyDescent="0.25">
      <c r="B1056" s="3">
        <f t="shared" si="67"/>
        <v>43424</v>
      </c>
      <c r="C1056" s="4">
        <f t="shared" si="64"/>
        <v>11</v>
      </c>
      <c r="D1056" s="4">
        <f t="shared" si="65"/>
        <v>2018</v>
      </c>
      <c r="E1056">
        <f>SUMIFS(raw!$D$3:$D$3456,raw!$B$3:$B$3456,"="&amp;intermediate!$B1056,raw!$C$3:$C$3456,"="&amp;intermediate!E$1)</f>
        <v>5.7</v>
      </c>
      <c r="F1056">
        <f>SUMIFS(raw!$D$3:$D$3456,raw!$B$3:$B$3456,"="&amp;intermediate!$B1056,raw!$C$3:$C$3456,"="&amp;intermediate!F$1)</f>
        <v>6.8</v>
      </c>
      <c r="G1056">
        <f t="shared" si="66"/>
        <v>12.5</v>
      </c>
    </row>
    <row r="1057" spans="2:7" x14ac:dyDescent="0.25">
      <c r="B1057" s="3">
        <f t="shared" si="67"/>
        <v>43425</v>
      </c>
      <c r="C1057" s="4">
        <f t="shared" si="64"/>
        <v>11</v>
      </c>
      <c r="D1057" s="4">
        <f t="shared" si="65"/>
        <v>2018</v>
      </c>
      <c r="E1057">
        <f>SUMIFS(raw!$D$3:$D$3456,raw!$B$3:$B$3456,"="&amp;intermediate!$B1057,raw!$C$3:$C$3456,"="&amp;intermediate!E$1)</f>
        <v>4.5</v>
      </c>
      <c r="F1057">
        <f>SUMIFS(raw!$D$3:$D$3456,raw!$B$3:$B$3456,"="&amp;intermediate!$B1057,raw!$C$3:$C$3456,"="&amp;intermediate!F$1)</f>
        <v>5.3</v>
      </c>
      <c r="G1057">
        <f t="shared" si="66"/>
        <v>9.8000000000000007</v>
      </c>
    </row>
    <row r="1058" spans="2:7" x14ac:dyDescent="0.25">
      <c r="B1058" s="3">
        <f t="shared" si="67"/>
        <v>43426</v>
      </c>
      <c r="C1058" s="4">
        <f t="shared" si="64"/>
        <v>11</v>
      </c>
      <c r="D1058" s="4">
        <f t="shared" si="65"/>
        <v>2018</v>
      </c>
      <c r="E1058">
        <f>SUMIFS(raw!$D$3:$D$3456,raw!$B$3:$B$3456,"="&amp;intermediate!$B1058,raw!$C$3:$C$3456,"="&amp;intermediate!E$1)</f>
        <v>4.5</v>
      </c>
      <c r="F1058">
        <f>SUMIFS(raw!$D$3:$D$3456,raw!$B$3:$B$3456,"="&amp;intermediate!$B1058,raw!$C$3:$C$3456,"="&amp;intermediate!F$1)</f>
        <v>5.3</v>
      </c>
      <c r="G1058">
        <f t="shared" si="66"/>
        <v>9.8000000000000007</v>
      </c>
    </row>
    <row r="1059" spans="2:7" x14ac:dyDescent="0.25">
      <c r="B1059" s="3">
        <f t="shared" si="67"/>
        <v>43427</v>
      </c>
      <c r="C1059" s="4">
        <f t="shared" si="64"/>
        <v>11</v>
      </c>
      <c r="D1059" s="4">
        <f t="shared" si="65"/>
        <v>2018</v>
      </c>
      <c r="E1059">
        <f>SUMIFS(raw!$D$3:$D$3456,raw!$B$3:$B$3456,"="&amp;intermediate!$B1059,raw!$C$3:$C$3456,"="&amp;intermediate!E$1)</f>
        <v>4.5</v>
      </c>
      <c r="F1059">
        <f>SUMIFS(raw!$D$3:$D$3456,raw!$B$3:$B$3456,"="&amp;intermediate!$B1059,raw!$C$3:$C$3456,"="&amp;intermediate!F$1)</f>
        <v>5.3</v>
      </c>
      <c r="G1059">
        <f t="shared" si="66"/>
        <v>9.8000000000000007</v>
      </c>
    </row>
    <row r="1060" spans="2:7" x14ac:dyDescent="0.25">
      <c r="B1060" s="3">
        <f t="shared" si="67"/>
        <v>43428</v>
      </c>
      <c r="C1060" s="4">
        <f t="shared" si="64"/>
        <v>11</v>
      </c>
      <c r="D1060" s="4">
        <f t="shared" si="65"/>
        <v>2018</v>
      </c>
      <c r="E1060">
        <f>SUMIFS(raw!$D$3:$D$3456,raw!$B$3:$B$3456,"="&amp;intermediate!$B1060,raw!$C$3:$C$3456,"="&amp;intermediate!E$1)</f>
        <v>4.5999999999999996</v>
      </c>
      <c r="F1060">
        <f>SUMIFS(raw!$D$3:$D$3456,raw!$B$3:$B$3456,"="&amp;intermediate!$B1060,raw!$C$3:$C$3456,"="&amp;intermediate!F$1)</f>
        <v>5.4</v>
      </c>
      <c r="G1060">
        <f t="shared" si="66"/>
        <v>10</v>
      </c>
    </row>
    <row r="1061" spans="2:7" x14ac:dyDescent="0.25">
      <c r="B1061" s="3">
        <f t="shared" si="67"/>
        <v>43429</v>
      </c>
      <c r="C1061" s="4">
        <f t="shared" si="64"/>
        <v>11</v>
      </c>
      <c r="D1061" s="4">
        <f t="shared" si="65"/>
        <v>2018</v>
      </c>
      <c r="E1061">
        <f>SUMIFS(raw!$D$3:$D$3456,raw!$B$3:$B$3456,"="&amp;intermediate!$B1061,raw!$C$3:$C$3456,"="&amp;intermediate!E$1)</f>
        <v>6</v>
      </c>
      <c r="F1061">
        <f>SUMIFS(raw!$D$3:$D$3456,raw!$B$3:$B$3456,"="&amp;intermediate!$B1061,raw!$C$3:$C$3456,"="&amp;intermediate!F$1)</f>
        <v>7.7</v>
      </c>
      <c r="G1061">
        <f t="shared" si="66"/>
        <v>13.7</v>
      </c>
    </row>
    <row r="1062" spans="2:7" x14ac:dyDescent="0.25">
      <c r="B1062" s="3">
        <f t="shared" si="67"/>
        <v>43430</v>
      </c>
      <c r="C1062" s="4">
        <f t="shared" si="64"/>
        <v>11</v>
      </c>
      <c r="D1062" s="4">
        <f t="shared" si="65"/>
        <v>2018</v>
      </c>
      <c r="E1062">
        <f>SUMIFS(raw!$D$3:$D$3456,raw!$B$3:$B$3456,"="&amp;intermediate!$B1062,raw!$C$3:$C$3456,"="&amp;intermediate!E$1)</f>
        <v>5.5</v>
      </c>
      <c r="F1062">
        <f>SUMIFS(raw!$D$3:$D$3456,raw!$B$3:$B$3456,"="&amp;intermediate!$B1062,raw!$C$3:$C$3456,"="&amp;intermediate!F$1)</f>
        <v>6.7</v>
      </c>
      <c r="G1062">
        <f t="shared" si="66"/>
        <v>12.2</v>
      </c>
    </row>
    <row r="1063" spans="2:7" x14ac:dyDescent="0.25">
      <c r="B1063" s="3">
        <f t="shared" si="67"/>
        <v>43431</v>
      </c>
      <c r="C1063" s="4">
        <f t="shared" si="64"/>
        <v>11</v>
      </c>
      <c r="D1063" s="4">
        <f t="shared" si="65"/>
        <v>2018</v>
      </c>
      <c r="E1063">
        <f>SUMIFS(raw!$D$3:$D$3456,raw!$B$3:$B$3456,"="&amp;intermediate!$B1063,raw!$C$3:$C$3456,"="&amp;intermediate!E$1)</f>
        <v>5.5</v>
      </c>
      <c r="F1063">
        <f>SUMIFS(raw!$D$3:$D$3456,raw!$B$3:$B$3456,"="&amp;intermediate!$B1063,raw!$C$3:$C$3456,"="&amp;intermediate!F$1)</f>
        <v>6.7</v>
      </c>
      <c r="G1063">
        <f t="shared" si="66"/>
        <v>12.2</v>
      </c>
    </row>
    <row r="1064" spans="2:7" x14ac:dyDescent="0.25">
      <c r="B1064" s="3">
        <f t="shared" si="67"/>
        <v>43432</v>
      </c>
      <c r="C1064" s="4">
        <f t="shared" si="64"/>
        <v>11</v>
      </c>
      <c r="D1064" s="4">
        <f t="shared" si="65"/>
        <v>2018</v>
      </c>
      <c r="E1064">
        <f>SUMIFS(raw!$D$3:$D$3456,raw!$B$3:$B$3456,"="&amp;intermediate!$B1064,raw!$C$3:$C$3456,"="&amp;intermediate!E$1)</f>
        <v>5.3</v>
      </c>
      <c r="F1064">
        <f>SUMIFS(raw!$D$3:$D$3456,raw!$B$3:$B$3456,"="&amp;intermediate!$B1064,raw!$C$3:$C$3456,"="&amp;intermediate!F$1)</f>
        <v>6.3</v>
      </c>
      <c r="G1064">
        <f t="shared" si="66"/>
        <v>11.6</v>
      </c>
    </row>
    <row r="1065" spans="2:7" x14ac:dyDescent="0.25">
      <c r="B1065" s="3">
        <f t="shared" si="67"/>
        <v>43433</v>
      </c>
      <c r="C1065" s="4">
        <f t="shared" si="64"/>
        <v>11</v>
      </c>
      <c r="D1065" s="4">
        <f t="shared" si="65"/>
        <v>2018</v>
      </c>
      <c r="E1065">
        <f>SUMIFS(raw!$D$3:$D$3456,raw!$B$3:$B$3456,"="&amp;intermediate!$B1065,raw!$C$3:$C$3456,"="&amp;intermediate!E$1)</f>
        <v>5</v>
      </c>
      <c r="F1065">
        <f>SUMIFS(raw!$D$3:$D$3456,raw!$B$3:$B$3456,"="&amp;intermediate!$B1065,raw!$C$3:$C$3456,"="&amp;intermediate!F$1)</f>
        <v>5.6</v>
      </c>
      <c r="G1065">
        <f t="shared" si="66"/>
        <v>10.6</v>
      </c>
    </row>
    <row r="1066" spans="2:7" x14ac:dyDescent="0.25">
      <c r="B1066" s="3">
        <f t="shared" si="67"/>
        <v>43434</v>
      </c>
      <c r="C1066" s="4">
        <f t="shared" si="64"/>
        <v>11</v>
      </c>
      <c r="D1066" s="4">
        <f t="shared" si="65"/>
        <v>2018</v>
      </c>
      <c r="E1066">
        <f>SUMIFS(raw!$D$3:$D$3456,raw!$B$3:$B$3456,"="&amp;intermediate!$B1066,raw!$C$3:$C$3456,"="&amp;intermediate!E$1)</f>
        <v>4.8</v>
      </c>
      <c r="F1066">
        <f>SUMIFS(raw!$D$3:$D$3456,raw!$B$3:$B$3456,"="&amp;intermediate!$B1066,raw!$C$3:$C$3456,"="&amp;intermediate!F$1)</f>
        <v>5.6</v>
      </c>
      <c r="G1066">
        <f t="shared" si="66"/>
        <v>10.399999999999999</v>
      </c>
    </row>
    <row r="1067" spans="2:7" x14ac:dyDescent="0.25">
      <c r="B1067" s="3">
        <f t="shared" si="67"/>
        <v>43435</v>
      </c>
      <c r="C1067" s="4">
        <f t="shared" si="64"/>
        <v>12</v>
      </c>
      <c r="D1067" s="4">
        <f t="shared" si="65"/>
        <v>2018</v>
      </c>
      <c r="E1067">
        <f>SUMIFS(raw!$D$3:$D$3456,raw!$B$3:$B$3456,"="&amp;intermediate!$B1067,raw!$C$3:$C$3456,"="&amp;intermediate!E$1)</f>
        <v>4.7</v>
      </c>
      <c r="F1067">
        <f>SUMIFS(raw!$D$3:$D$3456,raw!$B$3:$B$3456,"="&amp;intermediate!$B1067,raw!$C$3:$C$3456,"="&amp;intermediate!F$1)</f>
        <v>5.4</v>
      </c>
      <c r="G1067">
        <f t="shared" si="66"/>
        <v>10.100000000000001</v>
      </c>
    </row>
    <row r="1068" spans="2:7" x14ac:dyDescent="0.25">
      <c r="B1068" s="3">
        <f t="shared" si="67"/>
        <v>43436</v>
      </c>
      <c r="C1068" s="4">
        <f t="shared" si="64"/>
        <v>12</v>
      </c>
      <c r="D1068" s="4">
        <f t="shared" si="65"/>
        <v>2018</v>
      </c>
      <c r="E1068">
        <f>SUMIFS(raw!$D$3:$D$3456,raw!$B$3:$B$3456,"="&amp;intermediate!$B1068,raw!$C$3:$C$3456,"="&amp;intermediate!E$1)</f>
        <v>5.2</v>
      </c>
      <c r="F1068">
        <f>SUMIFS(raw!$D$3:$D$3456,raw!$B$3:$B$3456,"="&amp;intermediate!$B1068,raw!$C$3:$C$3456,"="&amp;intermediate!F$1)</f>
        <v>5.8</v>
      </c>
      <c r="G1068">
        <f t="shared" si="66"/>
        <v>11</v>
      </c>
    </row>
    <row r="1069" spans="2:7" x14ac:dyDescent="0.25">
      <c r="B1069" s="3">
        <f t="shared" si="67"/>
        <v>43437</v>
      </c>
      <c r="C1069" s="4">
        <f t="shared" si="64"/>
        <v>12</v>
      </c>
      <c r="D1069" s="4">
        <f t="shared" si="65"/>
        <v>2018</v>
      </c>
      <c r="E1069">
        <f>SUMIFS(raw!$D$3:$D$3456,raw!$B$3:$B$3456,"="&amp;intermediate!$B1069,raw!$C$3:$C$3456,"="&amp;intermediate!E$1)</f>
        <v>5.2</v>
      </c>
      <c r="F1069">
        <f>SUMIFS(raw!$D$3:$D$3456,raw!$B$3:$B$3456,"="&amp;intermediate!$B1069,raw!$C$3:$C$3456,"="&amp;intermediate!F$1)</f>
        <v>6</v>
      </c>
      <c r="G1069">
        <f t="shared" si="66"/>
        <v>11.2</v>
      </c>
    </row>
    <row r="1070" spans="2:7" x14ac:dyDescent="0.25">
      <c r="B1070" s="3">
        <f t="shared" si="67"/>
        <v>43438</v>
      </c>
      <c r="C1070" s="4">
        <f t="shared" si="64"/>
        <v>12</v>
      </c>
      <c r="D1070" s="4">
        <f t="shared" si="65"/>
        <v>2018</v>
      </c>
      <c r="E1070">
        <f>SUMIFS(raw!$D$3:$D$3456,raw!$B$3:$B$3456,"="&amp;intermediate!$B1070,raw!$C$3:$C$3456,"="&amp;intermediate!E$1)</f>
        <v>5.0999999999999996</v>
      </c>
      <c r="F1070">
        <f>SUMIFS(raw!$D$3:$D$3456,raw!$B$3:$B$3456,"="&amp;intermediate!$B1070,raw!$C$3:$C$3456,"="&amp;intermediate!F$1)</f>
        <v>5.9</v>
      </c>
      <c r="G1070">
        <f t="shared" si="66"/>
        <v>11</v>
      </c>
    </row>
    <row r="1071" spans="2:7" x14ac:dyDescent="0.25">
      <c r="B1071" s="3">
        <f t="shared" si="67"/>
        <v>43439</v>
      </c>
      <c r="C1071" s="4">
        <f t="shared" si="64"/>
        <v>12</v>
      </c>
      <c r="D1071" s="4">
        <f t="shared" si="65"/>
        <v>2018</v>
      </c>
      <c r="E1071">
        <f>SUMIFS(raw!$D$3:$D$3456,raw!$B$3:$B$3456,"="&amp;intermediate!$B1071,raw!$C$3:$C$3456,"="&amp;intermediate!E$1)</f>
        <v>4.8</v>
      </c>
      <c r="F1071">
        <f>SUMIFS(raw!$D$3:$D$3456,raw!$B$3:$B$3456,"="&amp;intermediate!$B1071,raw!$C$3:$C$3456,"="&amp;intermediate!F$1)</f>
        <v>5.7</v>
      </c>
      <c r="G1071">
        <f t="shared" si="66"/>
        <v>10.5</v>
      </c>
    </row>
    <row r="1072" spans="2:7" x14ac:dyDescent="0.25">
      <c r="B1072" s="3">
        <f t="shared" si="67"/>
        <v>43440</v>
      </c>
      <c r="C1072" s="4">
        <f t="shared" si="64"/>
        <v>12</v>
      </c>
      <c r="D1072" s="4">
        <f t="shared" si="65"/>
        <v>2018</v>
      </c>
      <c r="E1072">
        <f>SUMIFS(raw!$D$3:$D$3456,raw!$B$3:$B$3456,"="&amp;intermediate!$B1072,raw!$C$3:$C$3456,"="&amp;intermediate!E$1)</f>
        <v>4.7</v>
      </c>
      <c r="F1072">
        <f>SUMIFS(raw!$D$3:$D$3456,raw!$B$3:$B$3456,"="&amp;intermediate!$B1072,raw!$C$3:$C$3456,"="&amp;intermediate!F$1)</f>
        <v>5.5</v>
      </c>
      <c r="G1072">
        <f t="shared" si="66"/>
        <v>10.199999999999999</v>
      </c>
    </row>
    <row r="1073" spans="2:7" x14ac:dyDescent="0.25">
      <c r="B1073" s="3">
        <f t="shared" si="67"/>
        <v>43441</v>
      </c>
      <c r="C1073" s="4">
        <f t="shared" si="64"/>
        <v>12</v>
      </c>
      <c r="D1073" s="4">
        <f t="shared" si="65"/>
        <v>2018</v>
      </c>
      <c r="E1073">
        <f>SUMIFS(raw!$D$3:$D$3456,raw!$B$3:$B$3456,"="&amp;intermediate!$B1073,raw!$C$3:$C$3456,"="&amp;intermediate!E$1)</f>
        <v>4.5999999999999996</v>
      </c>
      <c r="F1073">
        <f>SUMIFS(raw!$D$3:$D$3456,raw!$B$3:$B$3456,"="&amp;intermediate!$B1073,raw!$C$3:$C$3456,"="&amp;intermediate!F$1)</f>
        <v>5.3</v>
      </c>
      <c r="G1073">
        <f t="shared" si="66"/>
        <v>9.8999999999999986</v>
      </c>
    </row>
    <row r="1074" spans="2:7" x14ac:dyDescent="0.25">
      <c r="B1074" s="3">
        <f t="shared" si="67"/>
        <v>43442</v>
      </c>
      <c r="C1074" s="4">
        <f t="shared" si="64"/>
        <v>12</v>
      </c>
      <c r="D1074" s="4">
        <f t="shared" si="65"/>
        <v>2018</v>
      </c>
      <c r="E1074">
        <f>SUMIFS(raw!$D$3:$D$3456,raw!$B$3:$B$3456,"="&amp;intermediate!$B1074,raw!$C$3:$C$3456,"="&amp;intermediate!E$1)</f>
        <v>4.4000000000000004</v>
      </c>
      <c r="F1074">
        <f>SUMIFS(raw!$D$3:$D$3456,raw!$B$3:$B$3456,"="&amp;intermediate!$B1074,raw!$C$3:$C$3456,"="&amp;intermediate!F$1)</f>
        <v>5.0999999999999996</v>
      </c>
      <c r="G1074">
        <f t="shared" si="66"/>
        <v>9.5</v>
      </c>
    </row>
    <row r="1075" spans="2:7" x14ac:dyDescent="0.25">
      <c r="B1075" s="3">
        <f t="shared" si="67"/>
        <v>43443</v>
      </c>
      <c r="C1075" s="4">
        <f t="shared" si="64"/>
        <v>12</v>
      </c>
      <c r="D1075" s="4">
        <f t="shared" si="65"/>
        <v>2018</v>
      </c>
      <c r="E1075">
        <f>SUMIFS(raw!$D$3:$D$3456,raw!$B$3:$B$3456,"="&amp;intermediate!$B1075,raw!$C$3:$C$3456,"="&amp;intermediate!E$1)</f>
        <v>7.3</v>
      </c>
      <c r="F1075">
        <f>SUMIFS(raw!$D$3:$D$3456,raw!$B$3:$B$3456,"="&amp;intermediate!$B1075,raw!$C$3:$C$3456,"="&amp;intermediate!F$1)</f>
        <v>6.9</v>
      </c>
      <c r="G1075">
        <f t="shared" si="66"/>
        <v>14.2</v>
      </c>
    </row>
    <row r="1076" spans="2:7" x14ac:dyDescent="0.25">
      <c r="B1076" s="3">
        <f t="shared" si="67"/>
        <v>43444</v>
      </c>
      <c r="C1076" s="4">
        <f t="shared" si="64"/>
        <v>12</v>
      </c>
      <c r="D1076" s="4">
        <f t="shared" si="65"/>
        <v>2018</v>
      </c>
      <c r="E1076">
        <f>SUMIFS(raw!$D$3:$D$3456,raw!$B$3:$B$3456,"="&amp;intermediate!$B1076,raw!$C$3:$C$3456,"="&amp;intermediate!E$1)</f>
        <v>18.3</v>
      </c>
      <c r="F1076">
        <f>SUMIFS(raw!$D$3:$D$3456,raw!$B$3:$B$3456,"="&amp;intermediate!$B1076,raw!$C$3:$C$3456,"="&amp;intermediate!F$1)</f>
        <v>18.8</v>
      </c>
      <c r="G1076">
        <f t="shared" si="66"/>
        <v>37.1</v>
      </c>
    </row>
    <row r="1077" spans="2:7" x14ac:dyDescent="0.25">
      <c r="B1077" s="3">
        <f t="shared" si="67"/>
        <v>43445</v>
      </c>
      <c r="C1077" s="4">
        <f t="shared" si="64"/>
        <v>12</v>
      </c>
      <c r="D1077" s="4">
        <f t="shared" si="65"/>
        <v>2018</v>
      </c>
      <c r="E1077">
        <f>SUMIFS(raw!$D$3:$D$3456,raw!$B$3:$B$3456,"="&amp;intermediate!$B1077,raw!$C$3:$C$3456,"="&amp;intermediate!E$1)</f>
        <v>6.3</v>
      </c>
      <c r="F1077">
        <f>SUMIFS(raw!$D$3:$D$3456,raw!$B$3:$B$3456,"="&amp;intermediate!$B1077,raw!$C$3:$C$3456,"="&amp;intermediate!F$1)</f>
        <v>15.7</v>
      </c>
      <c r="G1077">
        <f t="shared" si="66"/>
        <v>22</v>
      </c>
    </row>
    <row r="1078" spans="2:7" x14ac:dyDescent="0.25">
      <c r="B1078" s="3">
        <f t="shared" si="67"/>
        <v>43446</v>
      </c>
      <c r="C1078" s="4">
        <f t="shared" si="64"/>
        <v>12</v>
      </c>
      <c r="D1078" s="4">
        <f t="shared" si="65"/>
        <v>2018</v>
      </c>
      <c r="E1078">
        <f>SUMIFS(raw!$D$3:$D$3456,raw!$B$3:$B$3456,"="&amp;intermediate!$B1078,raw!$C$3:$C$3456,"="&amp;intermediate!E$1)</f>
        <v>7.1</v>
      </c>
      <c r="F1078">
        <f>SUMIFS(raw!$D$3:$D$3456,raw!$B$3:$B$3456,"="&amp;intermediate!$B1078,raw!$C$3:$C$3456,"="&amp;intermediate!F$1)</f>
        <v>11.4</v>
      </c>
      <c r="G1078">
        <f t="shared" si="66"/>
        <v>18.5</v>
      </c>
    </row>
    <row r="1079" spans="2:7" x14ac:dyDescent="0.25">
      <c r="B1079" s="3">
        <f t="shared" si="67"/>
        <v>43447</v>
      </c>
      <c r="C1079" s="4">
        <f t="shared" si="64"/>
        <v>12</v>
      </c>
      <c r="D1079" s="4">
        <f t="shared" si="65"/>
        <v>2018</v>
      </c>
      <c r="E1079">
        <f>SUMIFS(raw!$D$3:$D$3456,raw!$B$3:$B$3456,"="&amp;intermediate!$B1079,raw!$C$3:$C$3456,"="&amp;intermediate!E$1)</f>
        <v>7</v>
      </c>
      <c r="F1079">
        <f>SUMIFS(raw!$D$3:$D$3456,raw!$B$3:$B$3456,"="&amp;intermediate!$B1079,raw!$C$3:$C$3456,"="&amp;intermediate!F$1)</f>
        <v>10.1</v>
      </c>
      <c r="G1079">
        <f t="shared" si="66"/>
        <v>17.100000000000001</v>
      </c>
    </row>
    <row r="1080" spans="2:7" x14ac:dyDescent="0.25">
      <c r="B1080" s="3">
        <f t="shared" si="67"/>
        <v>43448</v>
      </c>
      <c r="C1080" s="4">
        <f t="shared" si="64"/>
        <v>12</v>
      </c>
      <c r="D1080" s="4">
        <f t="shared" si="65"/>
        <v>2018</v>
      </c>
      <c r="E1080">
        <f>SUMIFS(raw!$D$3:$D$3456,raw!$B$3:$B$3456,"="&amp;intermediate!$B1080,raw!$C$3:$C$3456,"="&amp;intermediate!E$1)</f>
        <v>6.7</v>
      </c>
      <c r="F1080">
        <f>SUMIFS(raw!$D$3:$D$3456,raw!$B$3:$B$3456,"="&amp;intermediate!$B1080,raw!$C$3:$C$3456,"="&amp;intermediate!F$1)</f>
        <v>9.1</v>
      </c>
      <c r="G1080">
        <f t="shared" si="66"/>
        <v>15.8</v>
      </c>
    </row>
    <row r="1081" spans="2:7" x14ac:dyDescent="0.25">
      <c r="B1081" s="3">
        <f t="shared" si="67"/>
        <v>43449</v>
      </c>
      <c r="C1081" s="4">
        <f t="shared" si="64"/>
        <v>12</v>
      </c>
      <c r="D1081" s="4">
        <f t="shared" si="65"/>
        <v>2018</v>
      </c>
      <c r="E1081">
        <f>SUMIFS(raw!$D$3:$D$3456,raw!$B$3:$B$3456,"="&amp;intermediate!$B1081,raw!$C$3:$C$3456,"="&amp;intermediate!E$1)</f>
        <v>19.899999999999999</v>
      </c>
      <c r="F1081">
        <f>SUMIFS(raw!$D$3:$D$3456,raw!$B$3:$B$3456,"="&amp;intermediate!$B1081,raw!$C$3:$C$3456,"="&amp;intermediate!F$1)</f>
        <v>20.399999999999999</v>
      </c>
      <c r="G1081">
        <f t="shared" si="66"/>
        <v>40.299999999999997</v>
      </c>
    </row>
    <row r="1082" spans="2:7" x14ac:dyDescent="0.25">
      <c r="B1082" s="3">
        <f t="shared" si="67"/>
        <v>43450</v>
      </c>
      <c r="C1082" s="4">
        <f t="shared" si="64"/>
        <v>12</v>
      </c>
      <c r="D1082" s="4">
        <f t="shared" si="65"/>
        <v>2018</v>
      </c>
      <c r="E1082">
        <f>SUMIFS(raw!$D$3:$D$3456,raw!$B$3:$B$3456,"="&amp;intermediate!$B1082,raw!$C$3:$C$3456,"="&amp;intermediate!E$1)</f>
        <v>21.2</v>
      </c>
      <c r="F1082">
        <f>SUMIFS(raw!$D$3:$D$3456,raw!$B$3:$B$3456,"="&amp;intermediate!$B1082,raw!$C$3:$C$3456,"="&amp;intermediate!F$1)</f>
        <v>18.8</v>
      </c>
      <c r="G1082">
        <f t="shared" si="66"/>
        <v>40</v>
      </c>
    </row>
    <row r="1083" spans="2:7" x14ac:dyDescent="0.25">
      <c r="B1083" s="3">
        <f t="shared" si="67"/>
        <v>43451</v>
      </c>
      <c r="C1083" s="4">
        <f t="shared" si="64"/>
        <v>12</v>
      </c>
      <c r="D1083" s="4">
        <f t="shared" si="65"/>
        <v>2018</v>
      </c>
      <c r="E1083">
        <f>SUMIFS(raw!$D$3:$D$3456,raw!$B$3:$B$3456,"="&amp;intermediate!$B1083,raw!$C$3:$C$3456,"="&amp;intermediate!E$1)</f>
        <v>8.1</v>
      </c>
      <c r="F1083">
        <f>SUMIFS(raw!$D$3:$D$3456,raw!$B$3:$B$3456,"="&amp;intermediate!$B1083,raw!$C$3:$C$3456,"="&amp;intermediate!F$1)</f>
        <v>15.1</v>
      </c>
      <c r="G1083">
        <f t="shared" si="66"/>
        <v>23.2</v>
      </c>
    </row>
    <row r="1084" spans="2:7" x14ac:dyDescent="0.25">
      <c r="B1084" s="3">
        <f t="shared" si="67"/>
        <v>43452</v>
      </c>
      <c r="C1084" s="4">
        <f t="shared" si="64"/>
        <v>12</v>
      </c>
      <c r="D1084" s="4">
        <f t="shared" si="65"/>
        <v>2018</v>
      </c>
      <c r="E1084">
        <f>SUMIFS(raw!$D$3:$D$3456,raw!$B$3:$B$3456,"="&amp;intermediate!$B1084,raw!$C$3:$C$3456,"="&amp;intermediate!E$1)</f>
        <v>6.6</v>
      </c>
      <c r="F1084">
        <f>SUMIFS(raw!$D$3:$D$3456,raw!$B$3:$B$3456,"="&amp;intermediate!$B1084,raw!$C$3:$C$3456,"="&amp;intermediate!F$1)</f>
        <v>13.5</v>
      </c>
      <c r="G1084">
        <f t="shared" si="66"/>
        <v>20.100000000000001</v>
      </c>
    </row>
    <row r="1085" spans="2:7" x14ac:dyDescent="0.25">
      <c r="B1085" s="3">
        <f t="shared" si="67"/>
        <v>43453</v>
      </c>
      <c r="C1085" s="4">
        <f t="shared" si="64"/>
        <v>12</v>
      </c>
      <c r="D1085" s="4">
        <f t="shared" si="65"/>
        <v>2018</v>
      </c>
      <c r="E1085">
        <f>SUMIFS(raw!$D$3:$D$3456,raw!$B$3:$B$3456,"="&amp;intermediate!$B1085,raw!$C$3:$C$3456,"="&amp;intermediate!E$1)</f>
        <v>7.3</v>
      </c>
      <c r="F1085">
        <f>SUMIFS(raw!$D$3:$D$3456,raw!$B$3:$B$3456,"="&amp;intermediate!$B1085,raw!$C$3:$C$3456,"="&amp;intermediate!F$1)</f>
        <v>11.2</v>
      </c>
      <c r="G1085">
        <f t="shared" si="66"/>
        <v>18.5</v>
      </c>
    </row>
    <row r="1086" spans="2:7" x14ac:dyDescent="0.25">
      <c r="B1086" s="3">
        <f t="shared" si="67"/>
        <v>43454</v>
      </c>
      <c r="C1086" s="4">
        <f t="shared" si="64"/>
        <v>12</v>
      </c>
      <c r="D1086" s="4">
        <f t="shared" si="65"/>
        <v>2018</v>
      </c>
      <c r="E1086">
        <f>SUMIFS(raw!$D$3:$D$3456,raw!$B$3:$B$3456,"="&amp;intermediate!$B1086,raw!$C$3:$C$3456,"="&amp;intermediate!E$1)</f>
        <v>8.8000000000000007</v>
      </c>
      <c r="F1086">
        <f>SUMIFS(raw!$D$3:$D$3456,raw!$B$3:$B$3456,"="&amp;intermediate!$B1086,raw!$C$3:$C$3456,"="&amp;intermediate!F$1)</f>
        <v>12.9</v>
      </c>
      <c r="G1086">
        <f t="shared" si="66"/>
        <v>21.700000000000003</v>
      </c>
    </row>
    <row r="1087" spans="2:7" x14ac:dyDescent="0.25">
      <c r="B1087" s="3">
        <f t="shared" si="67"/>
        <v>43455</v>
      </c>
      <c r="C1087" s="4">
        <f t="shared" si="64"/>
        <v>12</v>
      </c>
      <c r="D1087" s="4">
        <f t="shared" si="65"/>
        <v>2018</v>
      </c>
      <c r="E1087">
        <f>SUMIFS(raw!$D$3:$D$3456,raw!$B$3:$B$3456,"="&amp;intermediate!$B1087,raw!$C$3:$C$3456,"="&amp;intermediate!E$1)</f>
        <v>8.8000000000000007</v>
      </c>
      <c r="F1087">
        <f>SUMIFS(raw!$D$3:$D$3456,raw!$B$3:$B$3456,"="&amp;intermediate!$B1087,raw!$C$3:$C$3456,"="&amp;intermediate!F$1)</f>
        <v>12.9</v>
      </c>
      <c r="G1087">
        <f t="shared" si="66"/>
        <v>21.700000000000003</v>
      </c>
    </row>
    <row r="1088" spans="2:7" x14ac:dyDescent="0.25">
      <c r="B1088" s="3">
        <f t="shared" si="67"/>
        <v>43456</v>
      </c>
      <c r="C1088" s="4">
        <f t="shared" si="64"/>
        <v>12</v>
      </c>
      <c r="D1088" s="4">
        <f t="shared" si="65"/>
        <v>2018</v>
      </c>
      <c r="E1088">
        <f>SUMIFS(raw!$D$3:$D$3456,raw!$B$3:$B$3456,"="&amp;intermediate!$B1088,raw!$C$3:$C$3456,"="&amp;intermediate!E$1)</f>
        <v>6.5</v>
      </c>
      <c r="F1088">
        <f>SUMIFS(raw!$D$3:$D$3456,raw!$B$3:$B$3456,"="&amp;intermediate!$B1088,raw!$C$3:$C$3456,"="&amp;intermediate!F$1)</f>
        <v>16.3</v>
      </c>
      <c r="G1088">
        <f t="shared" si="66"/>
        <v>22.8</v>
      </c>
    </row>
    <row r="1089" spans="2:7" x14ac:dyDescent="0.25">
      <c r="B1089" s="3">
        <f t="shared" si="67"/>
        <v>43457</v>
      </c>
      <c r="C1089" s="4">
        <f t="shared" si="64"/>
        <v>12</v>
      </c>
      <c r="D1089" s="4">
        <f t="shared" si="65"/>
        <v>2018</v>
      </c>
      <c r="E1089">
        <f>SUMIFS(raw!$D$3:$D$3456,raw!$B$3:$B$3456,"="&amp;intermediate!$B1089,raw!$C$3:$C$3456,"="&amp;intermediate!E$1)</f>
        <v>7.2</v>
      </c>
      <c r="F1089">
        <f>SUMIFS(raw!$D$3:$D$3456,raw!$B$3:$B$3456,"="&amp;intermediate!$B1089,raw!$C$3:$C$3456,"="&amp;intermediate!F$1)</f>
        <v>12.5</v>
      </c>
      <c r="G1089">
        <f t="shared" si="66"/>
        <v>19.7</v>
      </c>
    </row>
    <row r="1090" spans="2:7" x14ac:dyDescent="0.25">
      <c r="B1090" s="3">
        <f t="shared" si="67"/>
        <v>43458</v>
      </c>
      <c r="C1090" s="4">
        <f t="shared" si="64"/>
        <v>12</v>
      </c>
      <c r="D1090" s="4">
        <f t="shared" si="65"/>
        <v>2018</v>
      </c>
      <c r="E1090">
        <f>SUMIFS(raw!$D$3:$D$3456,raw!$B$3:$B$3456,"="&amp;intermediate!$B1090,raw!$C$3:$C$3456,"="&amp;intermediate!E$1)</f>
        <v>7.2</v>
      </c>
      <c r="F1090">
        <f>SUMIFS(raw!$D$3:$D$3456,raw!$B$3:$B$3456,"="&amp;intermediate!$B1090,raw!$C$3:$C$3456,"="&amp;intermediate!F$1)</f>
        <v>11.3</v>
      </c>
      <c r="G1090">
        <f t="shared" si="66"/>
        <v>18.5</v>
      </c>
    </row>
    <row r="1091" spans="2:7" x14ac:dyDescent="0.25">
      <c r="B1091" s="3">
        <f t="shared" si="67"/>
        <v>43459</v>
      </c>
      <c r="C1091" s="4">
        <f t="shared" ref="C1091:C1154" si="68">MONTH(B1091)</f>
        <v>12</v>
      </c>
      <c r="D1091" s="4">
        <f t="shared" ref="D1091:D1154" si="69">YEAR(B1091)</f>
        <v>2018</v>
      </c>
      <c r="E1091">
        <f>SUMIFS(raw!$D$3:$D$3456,raw!$B$3:$B$3456,"="&amp;intermediate!$B1091,raw!$C$3:$C$3456,"="&amp;intermediate!E$1)</f>
        <v>7.1</v>
      </c>
      <c r="F1091">
        <f>SUMIFS(raw!$D$3:$D$3456,raw!$B$3:$B$3456,"="&amp;intermediate!$B1091,raw!$C$3:$C$3456,"="&amp;intermediate!F$1)</f>
        <v>10.4</v>
      </c>
      <c r="G1091">
        <f t="shared" ref="G1091:G1154" si="70">E1091+F1091</f>
        <v>17.5</v>
      </c>
    </row>
    <row r="1092" spans="2:7" x14ac:dyDescent="0.25">
      <c r="B1092" s="3">
        <f t="shared" ref="B1092:B1155" si="71">B1091+1</f>
        <v>43460</v>
      </c>
      <c r="C1092" s="4">
        <f t="shared" si="68"/>
        <v>12</v>
      </c>
      <c r="D1092" s="4">
        <f t="shared" si="69"/>
        <v>2018</v>
      </c>
      <c r="E1092">
        <f>SUMIFS(raw!$D$3:$D$3456,raw!$B$3:$B$3456,"="&amp;intermediate!$B1092,raw!$C$3:$C$3456,"="&amp;intermediate!E$1)</f>
        <v>6.8</v>
      </c>
      <c r="F1092">
        <f>SUMIFS(raw!$D$3:$D$3456,raw!$B$3:$B$3456,"="&amp;intermediate!$B1092,raw!$C$3:$C$3456,"="&amp;intermediate!F$1)</f>
        <v>9.4</v>
      </c>
      <c r="G1092">
        <f t="shared" si="70"/>
        <v>16.2</v>
      </c>
    </row>
    <row r="1093" spans="2:7" x14ac:dyDescent="0.25">
      <c r="B1093" s="3">
        <f t="shared" si="71"/>
        <v>43461</v>
      </c>
      <c r="C1093" s="4">
        <f t="shared" si="68"/>
        <v>12</v>
      </c>
      <c r="D1093" s="4">
        <f t="shared" si="69"/>
        <v>2018</v>
      </c>
      <c r="E1093">
        <f>SUMIFS(raw!$D$3:$D$3456,raw!$B$3:$B$3456,"="&amp;intermediate!$B1093,raw!$C$3:$C$3456,"="&amp;intermediate!E$1)</f>
        <v>6.6</v>
      </c>
      <c r="F1093">
        <f>SUMIFS(raw!$D$3:$D$3456,raw!$B$3:$B$3456,"="&amp;intermediate!$B1093,raw!$C$3:$C$3456,"="&amp;intermediate!F$1)</f>
        <v>9.1</v>
      </c>
      <c r="G1093">
        <f t="shared" si="70"/>
        <v>15.7</v>
      </c>
    </row>
    <row r="1094" spans="2:7" x14ac:dyDescent="0.25">
      <c r="B1094" s="3">
        <f t="shared" si="71"/>
        <v>43462</v>
      </c>
      <c r="C1094" s="4">
        <f t="shared" si="68"/>
        <v>12</v>
      </c>
      <c r="D1094" s="4">
        <f t="shared" si="69"/>
        <v>2018</v>
      </c>
      <c r="E1094">
        <f>SUMIFS(raw!$D$3:$D$3456,raw!$B$3:$B$3456,"="&amp;intermediate!$B1094,raw!$C$3:$C$3456,"="&amp;intermediate!E$1)</f>
        <v>6.4</v>
      </c>
      <c r="F1094">
        <f>SUMIFS(raw!$D$3:$D$3456,raw!$B$3:$B$3456,"="&amp;intermediate!$B1094,raw!$C$3:$C$3456,"="&amp;intermediate!F$1)</f>
        <v>8.9</v>
      </c>
      <c r="G1094">
        <f t="shared" si="70"/>
        <v>15.3</v>
      </c>
    </row>
    <row r="1095" spans="2:7" x14ac:dyDescent="0.25">
      <c r="B1095" s="3">
        <f t="shared" si="71"/>
        <v>43463</v>
      </c>
      <c r="C1095" s="4">
        <f t="shared" si="68"/>
        <v>12</v>
      </c>
      <c r="D1095" s="4">
        <f t="shared" si="69"/>
        <v>2018</v>
      </c>
      <c r="E1095">
        <f>SUMIFS(raw!$D$3:$D$3456,raw!$B$3:$B$3456,"="&amp;intermediate!$B1095,raw!$C$3:$C$3456,"="&amp;intermediate!E$1)</f>
        <v>14.1</v>
      </c>
      <c r="F1095">
        <f>SUMIFS(raw!$D$3:$D$3456,raw!$B$3:$B$3456,"="&amp;intermediate!$B1095,raw!$C$3:$C$3456,"="&amp;intermediate!F$1)</f>
        <v>7.4</v>
      </c>
      <c r="G1095">
        <f t="shared" si="70"/>
        <v>21.5</v>
      </c>
    </row>
    <row r="1096" spans="2:7" x14ac:dyDescent="0.25">
      <c r="B1096" s="3">
        <f t="shared" si="71"/>
        <v>43464</v>
      </c>
      <c r="C1096" s="4">
        <f t="shared" si="68"/>
        <v>12</v>
      </c>
      <c r="D1096" s="4">
        <f t="shared" si="69"/>
        <v>2018</v>
      </c>
      <c r="E1096">
        <f>SUMIFS(raw!$D$3:$D$3456,raw!$B$3:$B$3456,"="&amp;intermediate!$B1096,raw!$C$3:$C$3456,"="&amp;intermediate!E$1)</f>
        <v>14.5</v>
      </c>
      <c r="F1096">
        <f>SUMIFS(raw!$D$3:$D$3456,raw!$B$3:$B$3456,"="&amp;intermediate!$B1096,raw!$C$3:$C$3456,"="&amp;intermediate!F$1)</f>
        <v>5.6</v>
      </c>
      <c r="G1096">
        <f t="shared" si="70"/>
        <v>20.100000000000001</v>
      </c>
    </row>
    <row r="1097" spans="2:7" x14ac:dyDescent="0.25">
      <c r="B1097" s="3">
        <f t="shared" si="71"/>
        <v>43465</v>
      </c>
      <c r="C1097" s="4">
        <f t="shared" si="68"/>
        <v>12</v>
      </c>
      <c r="D1097" s="4">
        <f t="shared" si="69"/>
        <v>2018</v>
      </c>
      <c r="E1097">
        <f>SUMIFS(raw!$D$3:$D$3456,raw!$B$3:$B$3456,"="&amp;intermediate!$B1097,raw!$C$3:$C$3456,"="&amp;intermediate!E$1)</f>
        <v>14.3</v>
      </c>
      <c r="F1097">
        <f>SUMIFS(raw!$D$3:$D$3456,raw!$B$3:$B$3456,"="&amp;intermediate!$B1097,raw!$C$3:$C$3456,"="&amp;intermediate!F$1)</f>
        <v>9</v>
      </c>
      <c r="G1097">
        <f t="shared" si="70"/>
        <v>23.3</v>
      </c>
    </row>
    <row r="1098" spans="2:7" x14ac:dyDescent="0.25">
      <c r="B1098" s="3">
        <f t="shared" si="71"/>
        <v>43466</v>
      </c>
      <c r="C1098" s="4">
        <f t="shared" si="68"/>
        <v>1</v>
      </c>
      <c r="D1098" s="4">
        <f t="shared" si="69"/>
        <v>2019</v>
      </c>
      <c r="E1098">
        <f>SUMIFS(raw!$D$3:$D$3456,raw!$B$3:$B$3456,"="&amp;intermediate!$B1098,raw!$C$3:$C$3456,"="&amp;intermediate!E$1)</f>
        <v>16</v>
      </c>
      <c r="F1098">
        <f>SUMIFS(raw!$D$3:$D$3456,raw!$B$3:$B$3456,"="&amp;intermediate!$B1098,raw!$C$3:$C$3456,"="&amp;intermediate!F$1)</f>
        <v>5.5</v>
      </c>
      <c r="G1098">
        <f t="shared" si="70"/>
        <v>21.5</v>
      </c>
    </row>
    <row r="1099" spans="2:7" x14ac:dyDescent="0.25">
      <c r="B1099" s="3">
        <f t="shared" si="71"/>
        <v>43467</v>
      </c>
      <c r="C1099" s="4">
        <f t="shared" si="68"/>
        <v>1</v>
      </c>
      <c r="D1099" s="4">
        <f t="shared" si="69"/>
        <v>2019</v>
      </c>
      <c r="E1099">
        <f>SUMIFS(raw!$D$3:$D$3456,raw!$B$3:$B$3456,"="&amp;intermediate!$B1099,raw!$C$3:$C$3456,"="&amp;intermediate!E$1)</f>
        <v>12.2</v>
      </c>
      <c r="F1099">
        <f>SUMIFS(raw!$D$3:$D$3456,raw!$B$3:$B$3456,"="&amp;intermediate!$B1099,raw!$C$3:$C$3456,"="&amp;intermediate!F$1)</f>
        <v>7</v>
      </c>
      <c r="G1099">
        <f t="shared" si="70"/>
        <v>19.2</v>
      </c>
    </row>
    <row r="1100" spans="2:7" x14ac:dyDescent="0.25">
      <c r="B1100" s="3">
        <f t="shared" si="71"/>
        <v>43468</v>
      </c>
      <c r="C1100" s="4">
        <f t="shared" si="68"/>
        <v>1</v>
      </c>
      <c r="D1100" s="4">
        <f t="shared" si="69"/>
        <v>2019</v>
      </c>
      <c r="E1100">
        <f>SUMIFS(raw!$D$3:$D$3456,raw!$B$3:$B$3456,"="&amp;intermediate!$B1100,raw!$C$3:$C$3456,"="&amp;intermediate!E$1)</f>
        <v>11.7</v>
      </c>
      <c r="F1100">
        <f>SUMIFS(raw!$D$3:$D$3456,raw!$B$3:$B$3456,"="&amp;intermediate!$B1100,raw!$C$3:$C$3456,"="&amp;intermediate!F$1)</f>
        <v>6.9</v>
      </c>
      <c r="G1100">
        <f t="shared" si="70"/>
        <v>18.600000000000001</v>
      </c>
    </row>
    <row r="1101" spans="2:7" x14ac:dyDescent="0.25">
      <c r="B1101" s="3">
        <f t="shared" si="71"/>
        <v>43469</v>
      </c>
      <c r="C1101" s="4">
        <f t="shared" si="68"/>
        <v>1</v>
      </c>
      <c r="D1101" s="4">
        <f t="shared" si="69"/>
        <v>2019</v>
      </c>
      <c r="E1101">
        <f>SUMIFS(raw!$D$3:$D$3456,raw!$B$3:$B$3456,"="&amp;intermediate!$B1101,raw!$C$3:$C$3456,"="&amp;intermediate!E$1)</f>
        <v>12.6</v>
      </c>
      <c r="F1101">
        <f>SUMIFS(raw!$D$3:$D$3456,raw!$B$3:$B$3456,"="&amp;intermediate!$B1101,raw!$C$3:$C$3456,"="&amp;intermediate!F$1)</f>
        <v>11.5</v>
      </c>
      <c r="G1101">
        <f t="shared" si="70"/>
        <v>24.1</v>
      </c>
    </row>
    <row r="1102" spans="2:7" x14ac:dyDescent="0.25">
      <c r="B1102" s="3">
        <f t="shared" si="71"/>
        <v>43470</v>
      </c>
      <c r="C1102" s="4">
        <f t="shared" si="68"/>
        <v>1</v>
      </c>
      <c r="D1102" s="4">
        <f t="shared" si="69"/>
        <v>2019</v>
      </c>
      <c r="E1102">
        <f>SUMIFS(raw!$D$3:$D$3456,raw!$B$3:$B$3456,"="&amp;intermediate!$B1102,raw!$C$3:$C$3456,"="&amp;intermediate!E$1)</f>
        <v>12.6</v>
      </c>
      <c r="F1102">
        <f>SUMIFS(raw!$D$3:$D$3456,raw!$B$3:$B$3456,"="&amp;intermediate!$B1102,raw!$C$3:$C$3456,"="&amp;intermediate!F$1)</f>
        <v>11.5</v>
      </c>
      <c r="G1102">
        <f t="shared" si="70"/>
        <v>24.1</v>
      </c>
    </row>
    <row r="1103" spans="2:7" x14ac:dyDescent="0.25">
      <c r="B1103" s="3">
        <f t="shared" si="71"/>
        <v>43471</v>
      </c>
      <c r="C1103" s="4">
        <f t="shared" si="68"/>
        <v>1</v>
      </c>
      <c r="D1103" s="4">
        <f t="shared" si="69"/>
        <v>2019</v>
      </c>
      <c r="E1103">
        <f>SUMIFS(raw!$D$3:$D$3456,raw!$B$3:$B$3456,"="&amp;intermediate!$B1103,raw!$C$3:$C$3456,"="&amp;intermediate!E$1)</f>
        <v>16.8</v>
      </c>
      <c r="F1103">
        <f>SUMIFS(raw!$D$3:$D$3456,raw!$B$3:$B$3456,"="&amp;intermediate!$B1103,raw!$C$3:$C$3456,"="&amp;intermediate!F$1)</f>
        <v>5</v>
      </c>
      <c r="G1103">
        <f t="shared" si="70"/>
        <v>21.8</v>
      </c>
    </row>
    <row r="1104" spans="2:7" x14ac:dyDescent="0.25">
      <c r="B1104" s="3">
        <f t="shared" si="71"/>
        <v>43472</v>
      </c>
      <c r="C1104" s="4">
        <f t="shared" si="68"/>
        <v>1</v>
      </c>
      <c r="D1104" s="4">
        <f t="shared" si="69"/>
        <v>2019</v>
      </c>
      <c r="E1104">
        <f>SUMIFS(raw!$D$3:$D$3456,raw!$B$3:$B$3456,"="&amp;intermediate!$B1104,raw!$C$3:$C$3456,"="&amp;intermediate!E$1)</f>
        <v>12.6</v>
      </c>
      <c r="F1104">
        <f>SUMIFS(raw!$D$3:$D$3456,raw!$B$3:$B$3456,"="&amp;intermediate!$B1104,raw!$C$3:$C$3456,"="&amp;intermediate!F$1)</f>
        <v>6.3</v>
      </c>
      <c r="G1104">
        <f t="shared" si="70"/>
        <v>18.899999999999999</v>
      </c>
    </row>
    <row r="1105" spans="2:7" x14ac:dyDescent="0.25">
      <c r="B1105" s="3">
        <f t="shared" si="71"/>
        <v>43473</v>
      </c>
      <c r="C1105" s="4">
        <f t="shared" si="68"/>
        <v>1</v>
      </c>
      <c r="D1105" s="4">
        <f t="shared" si="69"/>
        <v>2019</v>
      </c>
      <c r="E1105">
        <f>SUMIFS(raw!$D$3:$D$3456,raw!$B$3:$B$3456,"="&amp;intermediate!$B1105,raw!$C$3:$C$3456,"="&amp;intermediate!E$1)</f>
        <v>8</v>
      </c>
      <c r="F1105">
        <f>SUMIFS(raw!$D$3:$D$3456,raw!$B$3:$B$3456,"="&amp;intermediate!$B1105,raw!$C$3:$C$3456,"="&amp;intermediate!F$1)</f>
        <v>8.6999999999999993</v>
      </c>
      <c r="G1105">
        <f t="shared" si="70"/>
        <v>16.7</v>
      </c>
    </row>
    <row r="1106" spans="2:7" x14ac:dyDescent="0.25">
      <c r="B1106" s="3">
        <f t="shared" si="71"/>
        <v>43474</v>
      </c>
      <c r="C1106" s="4">
        <f t="shared" si="68"/>
        <v>1</v>
      </c>
      <c r="D1106" s="4">
        <f t="shared" si="69"/>
        <v>2019</v>
      </c>
      <c r="E1106">
        <f>SUMIFS(raw!$D$3:$D$3456,raw!$B$3:$B$3456,"="&amp;intermediate!$B1106,raw!$C$3:$C$3456,"="&amp;intermediate!E$1)</f>
        <v>6.5</v>
      </c>
      <c r="F1106">
        <f>SUMIFS(raw!$D$3:$D$3456,raw!$B$3:$B$3456,"="&amp;intermediate!$B1106,raw!$C$3:$C$3456,"="&amp;intermediate!F$1)</f>
        <v>8.9</v>
      </c>
      <c r="G1106">
        <f t="shared" si="70"/>
        <v>15.4</v>
      </c>
    </row>
    <row r="1107" spans="2:7" x14ac:dyDescent="0.25">
      <c r="B1107" s="3">
        <f t="shared" si="71"/>
        <v>43475</v>
      </c>
      <c r="C1107" s="4">
        <f t="shared" si="68"/>
        <v>1</v>
      </c>
      <c r="D1107" s="4">
        <f t="shared" si="69"/>
        <v>2019</v>
      </c>
      <c r="E1107">
        <f>SUMIFS(raw!$D$3:$D$3456,raw!$B$3:$B$3456,"="&amp;intermediate!$B1107,raw!$C$3:$C$3456,"="&amp;intermediate!E$1)</f>
        <v>6.3</v>
      </c>
      <c r="F1107">
        <f>SUMIFS(raw!$D$3:$D$3456,raw!$B$3:$B$3456,"="&amp;intermediate!$B1107,raw!$C$3:$C$3456,"="&amp;intermediate!F$1)</f>
        <v>8.5</v>
      </c>
      <c r="G1107">
        <f t="shared" si="70"/>
        <v>14.8</v>
      </c>
    </row>
    <row r="1108" spans="2:7" x14ac:dyDescent="0.25">
      <c r="B1108" s="3">
        <f t="shared" si="71"/>
        <v>43476</v>
      </c>
      <c r="C1108" s="4">
        <f t="shared" si="68"/>
        <v>1</v>
      </c>
      <c r="D1108" s="4">
        <f t="shared" si="69"/>
        <v>2019</v>
      </c>
      <c r="E1108">
        <f>SUMIFS(raw!$D$3:$D$3456,raw!$B$3:$B$3456,"="&amp;intermediate!$B1108,raw!$C$3:$C$3456,"="&amp;intermediate!E$1)</f>
        <v>6.2</v>
      </c>
      <c r="F1108">
        <f>SUMIFS(raw!$D$3:$D$3456,raw!$B$3:$B$3456,"="&amp;intermediate!$B1108,raw!$C$3:$C$3456,"="&amp;intermediate!F$1)</f>
        <v>7.7</v>
      </c>
      <c r="G1108">
        <f t="shared" si="70"/>
        <v>13.9</v>
      </c>
    </row>
    <row r="1109" spans="2:7" x14ac:dyDescent="0.25">
      <c r="B1109" s="3">
        <f t="shared" si="71"/>
        <v>43477</v>
      </c>
      <c r="C1109" s="4">
        <f t="shared" si="68"/>
        <v>1</v>
      </c>
      <c r="D1109" s="4">
        <f t="shared" si="69"/>
        <v>2019</v>
      </c>
      <c r="E1109">
        <f>SUMIFS(raw!$D$3:$D$3456,raw!$B$3:$B$3456,"="&amp;intermediate!$B1109,raw!$C$3:$C$3456,"="&amp;intermediate!E$1)</f>
        <v>6.1</v>
      </c>
      <c r="F1109">
        <f>SUMIFS(raw!$D$3:$D$3456,raw!$B$3:$B$3456,"="&amp;intermediate!$B1109,raw!$C$3:$C$3456,"="&amp;intermediate!F$1)</f>
        <v>7.5</v>
      </c>
      <c r="G1109">
        <f t="shared" si="70"/>
        <v>13.6</v>
      </c>
    </row>
    <row r="1110" spans="2:7" x14ac:dyDescent="0.25">
      <c r="B1110" s="3">
        <f t="shared" si="71"/>
        <v>43478</v>
      </c>
      <c r="C1110" s="4">
        <f t="shared" si="68"/>
        <v>1</v>
      </c>
      <c r="D1110" s="4">
        <f t="shared" si="69"/>
        <v>2019</v>
      </c>
      <c r="E1110">
        <f>SUMIFS(raw!$D$3:$D$3456,raw!$B$3:$B$3456,"="&amp;intermediate!$B1110,raw!$C$3:$C$3456,"="&amp;intermediate!E$1)</f>
        <v>5.8</v>
      </c>
      <c r="F1110">
        <f>SUMIFS(raw!$D$3:$D$3456,raw!$B$3:$B$3456,"="&amp;intermediate!$B1110,raw!$C$3:$C$3456,"="&amp;intermediate!F$1)</f>
        <v>7.1</v>
      </c>
      <c r="G1110">
        <f t="shared" si="70"/>
        <v>12.899999999999999</v>
      </c>
    </row>
    <row r="1111" spans="2:7" x14ac:dyDescent="0.25">
      <c r="B1111" s="3">
        <f t="shared" si="71"/>
        <v>43479</v>
      </c>
      <c r="C1111" s="4">
        <f t="shared" si="68"/>
        <v>1</v>
      </c>
      <c r="D1111" s="4">
        <f t="shared" si="69"/>
        <v>2019</v>
      </c>
      <c r="E1111">
        <f>SUMIFS(raw!$D$3:$D$3456,raw!$B$3:$B$3456,"="&amp;intermediate!$B1111,raw!$C$3:$C$3456,"="&amp;intermediate!E$1)</f>
        <v>6.1</v>
      </c>
      <c r="F1111">
        <f>SUMIFS(raw!$D$3:$D$3456,raw!$B$3:$B$3456,"="&amp;intermediate!$B1111,raw!$C$3:$C$3456,"="&amp;intermediate!F$1)</f>
        <v>7.7</v>
      </c>
      <c r="G1111">
        <f t="shared" si="70"/>
        <v>13.8</v>
      </c>
    </row>
    <row r="1112" spans="2:7" x14ac:dyDescent="0.25">
      <c r="B1112" s="3">
        <f t="shared" si="71"/>
        <v>43480</v>
      </c>
      <c r="C1112" s="4">
        <f t="shared" si="68"/>
        <v>1</v>
      </c>
      <c r="D1112" s="4">
        <f t="shared" si="69"/>
        <v>2019</v>
      </c>
      <c r="E1112">
        <f>SUMIFS(raw!$D$3:$D$3456,raw!$B$3:$B$3456,"="&amp;intermediate!$B1112,raw!$C$3:$C$3456,"="&amp;intermediate!E$1)</f>
        <v>5.8</v>
      </c>
      <c r="F1112">
        <f>SUMIFS(raw!$D$3:$D$3456,raw!$B$3:$B$3456,"="&amp;intermediate!$B1112,raw!$C$3:$C$3456,"="&amp;intermediate!F$1)</f>
        <v>7.1</v>
      </c>
      <c r="G1112">
        <f t="shared" si="70"/>
        <v>12.899999999999999</v>
      </c>
    </row>
    <row r="1113" spans="2:7" x14ac:dyDescent="0.25">
      <c r="B1113" s="3">
        <f t="shared" si="71"/>
        <v>43481</v>
      </c>
      <c r="C1113" s="4">
        <f t="shared" si="68"/>
        <v>1</v>
      </c>
      <c r="D1113" s="4">
        <f t="shared" si="69"/>
        <v>2019</v>
      </c>
      <c r="E1113">
        <f>SUMIFS(raw!$D$3:$D$3456,raw!$B$3:$B$3456,"="&amp;intermediate!$B1113,raw!$C$3:$C$3456,"="&amp;intermediate!E$1)</f>
        <v>5.7</v>
      </c>
      <c r="F1113">
        <f>SUMIFS(raw!$D$3:$D$3456,raw!$B$3:$B$3456,"="&amp;intermediate!$B1113,raw!$C$3:$C$3456,"="&amp;intermediate!F$1)</f>
        <v>7</v>
      </c>
      <c r="G1113">
        <f t="shared" si="70"/>
        <v>12.7</v>
      </c>
    </row>
    <row r="1114" spans="2:7" x14ac:dyDescent="0.25">
      <c r="B1114" s="3">
        <f t="shared" si="71"/>
        <v>43482</v>
      </c>
      <c r="C1114" s="4">
        <f t="shared" si="68"/>
        <v>1</v>
      </c>
      <c r="D1114" s="4">
        <f t="shared" si="69"/>
        <v>2019</v>
      </c>
      <c r="E1114">
        <f>SUMIFS(raw!$D$3:$D$3456,raw!$B$3:$B$3456,"="&amp;intermediate!$B1114,raw!$C$3:$C$3456,"="&amp;intermediate!E$1)</f>
        <v>5.4</v>
      </c>
      <c r="F1114">
        <f>SUMIFS(raw!$D$3:$D$3456,raw!$B$3:$B$3456,"="&amp;intermediate!$B1114,raw!$C$3:$C$3456,"="&amp;intermediate!F$1)</f>
        <v>6.6</v>
      </c>
      <c r="G1114">
        <f t="shared" si="70"/>
        <v>12</v>
      </c>
    </row>
    <row r="1115" spans="2:7" x14ac:dyDescent="0.25">
      <c r="B1115" s="3">
        <f t="shared" si="71"/>
        <v>43483</v>
      </c>
      <c r="C1115" s="4">
        <f t="shared" si="68"/>
        <v>1</v>
      </c>
      <c r="D1115" s="4">
        <f t="shared" si="69"/>
        <v>2019</v>
      </c>
      <c r="E1115">
        <f>SUMIFS(raw!$D$3:$D$3456,raw!$B$3:$B$3456,"="&amp;intermediate!$B1115,raw!$C$3:$C$3456,"="&amp;intermediate!E$1)</f>
        <v>5.5</v>
      </c>
      <c r="F1115">
        <f>SUMIFS(raw!$D$3:$D$3456,raw!$B$3:$B$3456,"="&amp;intermediate!$B1115,raw!$C$3:$C$3456,"="&amp;intermediate!F$1)</f>
        <v>6.6</v>
      </c>
      <c r="G1115">
        <f t="shared" si="70"/>
        <v>12.1</v>
      </c>
    </row>
    <row r="1116" spans="2:7" x14ac:dyDescent="0.25">
      <c r="B1116" s="3">
        <f t="shared" si="71"/>
        <v>43484</v>
      </c>
      <c r="C1116" s="4">
        <f t="shared" si="68"/>
        <v>1</v>
      </c>
      <c r="D1116" s="4">
        <f t="shared" si="69"/>
        <v>2019</v>
      </c>
      <c r="E1116">
        <f>SUMIFS(raw!$D$3:$D$3456,raw!$B$3:$B$3456,"="&amp;intermediate!$B1116,raw!$C$3:$C$3456,"="&amp;intermediate!E$1)</f>
        <v>6.1</v>
      </c>
      <c r="F1116">
        <f>SUMIFS(raw!$D$3:$D$3456,raw!$B$3:$B$3456,"="&amp;intermediate!$B1116,raw!$C$3:$C$3456,"="&amp;intermediate!F$1)</f>
        <v>8.1</v>
      </c>
      <c r="G1116">
        <f t="shared" si="70"/>
        <v>14.2</v>
      </c>
    </row>
    <row r="1117" spans="2:7" x14ac:dyDescent="0.25">
      <c r="B1117" s="3">
        <f t="shared" si="71"/>
        <v>43485</v>
      </c>
      <c r="C1117" s="4">
        <f t="shared" si="68"/>
        <v>1</v>
      </c>
      <c r="D1117" s="4">
        <f t="shared" si="69"/>
        <v>2019</v>
      </c>
      <c r="E1117">
        <f>SUMIFS(raw!$D$3:$D$3456,raw!$B$3:$B$3456,"="&amp;intermediate!$B1117,raw!$C$3:$C$3456,"="&amp;intermediate!E$1)</f>
        <v>6.1</v>
      </c>
      <c r="F1117">
        <f>SUMIFS(raw!$D$3:$D$3456,raw!$B$3:$B$3456,"="&amp;intermediate!$B1117,raw!$C$3:$C$3456,"="&amp;intermediate!F$1)</f>
        <v>8.1</v>
      </c>
      <c r="G1117">
        <f t="shared" si="70"/>
        <v>14.2</v>
      </c>
    </row>
    <row r="1118" spans="2:7" x14ac:dyDescent="0.25">
      <c r="B1118" s="3">
        <f t="shared" si="71"/>
        <v>43486</v>
      </c>
      <c r="C1118" s="4">
        <f t="shared" si="68"/>
        <v>1</v>
      </c>
      <c r="D1118" s="4">
        <f t="shared" si="69"/>
        <v>2019</v>
      </c>
      <c r="E1118">
        <f>SUMIFS(raw!$D$3:$D$3456,raw!$B$3:$B$3456,"="&amp;intermediate!$B1118,raw!$C$3:$C$3456,"="&amp;intermediate!E$1)</f>
        <v>6.1</v>
      </c>
      <c r="F1118">
        <f>SUMIFS(raw!$D$3:$D$3456,raw!$B$3:$B$3456,"="&amp;intermediate!$B1118,raw!$C$3:$C$3456,"="&amp;intermediate!F$1)</f>
        <v>8.1</v>
      </c>
      <c r="G1118">
        <f t="shared" si="70"/>
        <v>14.2</v>
      </c>
    </row>
    <row r="1119" spans="2:7" x14ac:dyDescent="0.25">
      <c r="B1119" s="3">
        <f t="shared" si="71"/>
        <v>43487</v>
      </c>
      <c r="C1119" s="4">
        <f t="shared" si="68"/>
        <v>1</v>
      </c>
      <c r="D1119" s="4">
        <f t="shared" si="69"/>
        <v>2019</v>
      </c>
      <c r="E1119">
        <f>SUMIFS(raw!$D$3:$D$3456,raw!$B$3:$B$3456,"="&amp;intermediate!$B1119,raw!$C$3:$C$3456,"="&amp;intermediate!E$1)</f>
        <v>5.6</v>
      </c>
      <c r="F1119">
        <f>SUMIFS(raw!$D$3:$D$3456,raw!$B$3:$B$3456,"="&amp;intermediate!$B1119,raw!$C$3:$C$3456,"="&amp;intermediate!F$1)</f>
        <v>6.9</v>
      </c>
      <c r="G1119">
        <f t="shared" si="70"/>
        <v>12.5</v>
      </c>
    </row>
    <row r="1120" spans="2:7" x14ac:dyDescent="0.25">
      <c r="B1120" s="3">
        <f t="shared" si="71"/>
        <v>43488</v>
      </c>
      <c r="C1120" s="4">
        <f t="shared" si="68"/>
        <v>1</v>
      </c>
      <c r="D1120" s="4">
        <f t="shared" si="69"/>
        <v>2019</v>
      </c>
      <c r="E1120">
        <f>SUMIFS(raw!$D$3:$D$3456,raw!$B$3:$B$3456,"="&amp;intermediate!$B1120,raw!$C$3:$C$3456,"="&amp;intermediate!E$1)</f>
        <v>5.5</v>
      </c>
      <c r="F1120">
        <f>SUMIFS(raw!$D$3:$D$3456,raw!$B$3:$B$3456,"="&amp;intermediate!$B1120,raw!$C$3:$C$3456,"="&amp;intermediate!F$1)</f>
        <v>6.6</v>
      </c>
      <c r="G1120">
        <f t="shared" si="70"/>
        <v>12.1</v>
      </c>
    </row>
    <row r="1121" spans="2:7" x14ac:dyDescent="0.25">
      <c r="B1121" s="3">
        <f t="shared" si="71"/>
        <v>43489</v>
      </c>
      <c r="C1121" s="4">
        <f t="shared" si="68"/>
        <v>1</v>
      </c>
      <c r="D1121" s="4">
        <f t="shared" si="69"/>
        <v>2019</v>
      </c>
      <c r="E1121">
        <f>SUMIFS(raw!$D$3:$D$3456,raw!$B$3:$B$3456,"="&amp;intermediate!$B1121,raw!$C$3:$C$3456,"="&amp;intermediate!E$1)</f>
        <v>5.4</v>
      </c>
      <c r="F1121">
        <f>SUMIFS(raw!$D$3:$D$3456,raw!$B$3:$B$3456,"="&amp;intermediate!$B1121,raw!$C$3:$C$3456,"="&amp;intermediate!F$1)</f>
        <v>6.9</v>
      </c>
      <c r="G1121">
        <f t="shared" si="70"/>
        <v>12.3</v>
      </c>
    </row>
    <row r="1122" spans="2:7" x14ac:dyDescent="0.25">
      <c r="B1122" s="3">
        <f t="shared" si="71"/>
        <v>43490</v>
      </c>
      <c r="C1122" s="4">
        <f t="shared" si="68"/>
        <v>1</v>
      </c>
      <c r="D1122" s="4">
        <f t="shared" si="69"/>
        <v>2019</v>
      </c>
      <c r="E1122">
        <f>SUMIFS(raw!$D$3:$D$3456,raw!$B$3:$B$3456,"="&amp;intermediate!$B1122,raw!$C$3:$C$3456,"="&amp;intermediate!E$1)</f>
        <v>3.3</v>
      </c>
      <c r="F1122">
        <f>SUMIFS(raw!$D$3:$D$3456,raw!$B$3:$B$3456,"="&amp;intermediate!$B1122,raw!$C$3:$C$3456,"="&amp;intermediate!F$1)</f>
        <v>12.7</v>
      </c>
      <c r="G1122">
        <f t="shared" si="70"/>
        <v>16</v>
      </c>
    </row>
    <row r="1123" spans="2:7" x14ac:dyDescent="0.25">
      <c r="B1123" s="3">
        <f t="shared" si="71"/>
        <v>43491</v>
      </c>
      <c r="C1123" s="4">
        <f t="shared" si="68"/>
        <v>1</v>
      </c>
      <c r="D1123" s="4">
        <f t="shared" si="69"/>
        <v>2019</v>
      </c>
      <c r="E1123">
        <f>SUMIFS(raw!$D$3:$D$3456,raw!$B$3:$B$3456,"="&amp;intermediate!$B1123,raw!$C$3:$C$3456,"="&amp;intermediate!E$1)</f>
        <v>0</v>
      </c>
      <c r="F1123">
        <f>SUMIFS(raw!$D$3:$D$3456,raw!$B$3:$B$3456,"="&amp;intermediate!$B1123,raw!$C$3:$C$3456,"="&amp;intermediate!F$1)</f>
        <v>14.4</v>
      </c>
      <c r="G1123">
        <f t="shared" si="70"/>
        <v>14.4</v>
      </c>
    </row>
    <row r="1124" spans="2:7" x14ac:dyDescent="0.25">
      <c r="B1124" s="3">
        <f t="shared" si="71"/>
        <v>43492</v>
      </c>
      <c r="C1124" s="4">
        <f t="shared" si="68"/>
        <v>1</v>
      </c>
      <c r="D1124" s="4">
        <f t="shared" si="69"/>
        <v>2019</v>
      </c>
      <c r="E1124">
        <f>SUMIFS(raw!$D$3:$D$3456,raw!$B$3:$B$3456,"="&amp;intermediate!$B1124,raw!$C$3:$C$3456,"="&amp;intermediate!E$1)</f>
        <v>0</v>
      </c>
      <c r="F1124">
        <f>SUMIFS(raw!$D$3:$D$3456,raw!$B$3:$B$3456,"="&amp;intermediate!$B1124,raw!$C$3:$C$3456,"="&amp;intermediate!F$1)</f>
        <v>13.8</v>
      </c>
      <c r="G1124">
        <f t="shared" si="70"/>
        <v>13.8</v>
      </c>
    </row>
    <row r="1125" spans="2:7" x14ac:dyDescent="0.25">
      <c r="B1125" s="3">
        <f t="shared" si="71"/>
        <v>43493</v>
      </c>
      <c r="C1125" s="4">
        <f t="shared" si="68"/>
        <v>1</v>
      </c>
      <c r="D1125" s="4">
        <f t="shared" si="69"/>
        <v>2019</v>
      </c>
      <c r="E1125">
        <f>SUMIFS(raw!$D$3:$D$3456,raw!$B$3:$B$3456,"="&amp;intermediate!$B1125,raw!$C$3:$C$3456,"="&amp;intermediate!E$1)</f>
        <v>0</v>
      </c>
      <c r="F1125">
        <f>SUMIFS(raw!$D$3:$D$3456,raw!$B$3:$B$3456,"="&amp;intermediate!$B1125,raw!$C$3:$C$3456,"="&amp;intermediate!F$1)</f>
        <v>13</v>
      </c>
      <c r="G1125">
        <f t="shared" si="70"/>
        <v>13</v>
      </c>
    </row>
    <row r="1126" spans="2:7" x14ac:dyDescent="0.25">
      <c r="B1126" s="3">
        <f t="shared" si="71"/>
        <v>43494</v>
      </c>
      <c r="C1126" s="4">
        <f t="shared" si="68"/>
        <v>1</v>
      </c>
      <c r="D1126" s="4">
        <f t="shared" si="69"/>
        <v>2019</v>
      </c>
      <c r="E1126">
        <f>SUMIFS(raw!$D$3:$D$3456,raw!$B$3:$B$3456,"="&amp;intermediate!$B1126,raw!$C$3:$C$3456,"="&amp;intermediate!E$1)</f>
        <v>0</v>
      </c>
      <c r="F1126">
        <f>SUMIFS(raw!$D$3:$D$3456,raw!$B$3:$B$3456,"="&amp;intermediate!$B1126,raw!$C$3:$C$3456,"="&amp;intermediate!F$1)</f>
        <v>12.6</v>
      </c>
      <c r="G1126">
        <f t="shared" si="70"/>
        <v>12.6</v>
      </c>
    </row>
    <row r="1127" spans="2:7" x14ac:dyDescent="0.25">
      <c r="B1127" s="3">
        <f t="shared" si="71"/>
        <v>43495</v>
      </c>
      <c r="C1127" s="4">
        <f t="shared" si="68"/>
        <v>1</v>
      </c>
      <c r="D1127" s="4">
        <f t="shared" si="69"/>
        <v>2019</v>
      </c>
      <c r="E1127">
        <f>SUMIFS(raw!$D$3:$D$3456,raw!$B$3:$B$3456,"="&amp;intermediate!$B1127,raw!$C$3:$C$3456,"="&amp;intermediate!E$1)</f>
        <v>0</v>
      </c>
      <c r="F1127">
        <f>SUMIFS(raw!$D$3:$D$3456,raw!$B$3:$B$3456,"="&amp;intermediate!$B1127,raw!$C$3:$C$3456,"="&amp;intermediate!F$1)</f>
        <v>12.4</v>
      </c>
      <c r="G1127">
        <f t="shared" si="70"/>
        <v>12.4</v>
      </c>
    </row>
    <row r="1128" spans="2:7" x14ac:dyDescent="0.25">
      <c r="B1128" s="3">
        <f t="shared" si="71"/>
        <v>43496</v>
      </c>
      <c r="C1128" s="4">
        <f t="shared" si="68"/>
        <v>1</v>
      </c>
      <c r="D1128" s="4">
        <f t="shared" si="69"/>
        <v>2019</v>
      </c>
      <c r="E1128">
        <f>SUMIFS(raw!$D$3:$D$3456,raw!$B$3:$B$3456,"="&amp;intermediate!$B1128,raw!$C$3:$C$3456,"="&amp;intermediate!E$1)</f>
        <v>0</v>
      </c>
      <c r="F1128">
        <f>SUMIFS(raw!$D$3:$D$3456,raw!$B$3:$B$3456,"="&amp;intermediate!$B1128,raw!$C$3:$C$3456,"="&amp;intermediate!F$1)</f>
        <v>12.1</v>
      </c>
      <c r="G1128">
        <f t="shared" si="70"/>
        <v>12.1</v>
      </c>
    </row>
    <row r="1129" spans="2:7" x14ac:dyDescent="0.25">
      <c r="B1129" s="3">
        <f t="shared" si="71"/>
        <v>43497</v>
      </c>
      <c r="C1129" s="4">
        <f t="shared" si="68"/>
        <v>2</v>
      </c>
      <c r="D1129" s="4">
        <f t="shared" si="69"/>
        <v>2019</v>
      </c>
      <c r="E1129">
        <f>SUMIFS(raw!$D$3:$D$3456,raw!$B$3:$B$3456,"="&amp;intermediate!$B1129,raw!$C$3:$C$3456,"="&amp;intermediate!E$1)</f>
        <v>0</v>
      </c>
      <c r="F1129">
        <f>SUMIFS(raw!$D$3:$D$3456,raw!$B$3:$B$3456,"="&amp;intermediate!$B1129,raw!$C$3:$C$3456,"="&amp;intermediate!F$1)</f>
        <v>12.1</v>
      </c>
      <c r="G1129">
        <f t="shared" si="70"/>
        <v>12.1</v>
      </c>
    </row>
    <row r="1130" spans="2:7" x14ac:dyDescent="0.25">
      <c r="B1130" s="3">
        <f t="shared" si="71"/>
        <v>43498</v>
      </c>
      <c r="C1130" s="4">
        <f t="shared" si="68"/>
        <v>2</v>
      </c>
      <c r="D1130" s="4">
        <f t="shared" si="69"/>
        <v>2019</v>
      </c>
      <c r="E1130">
        <f>SUMIFS(raw!$D$3:$D$3456,raw!$B$3:$B$3456,"="&amp;intermediate!$B1130,raw!$C$3:$C$3456,"="&amp;intermediate!E$1)</f>
        <v>0</v>
      </c>
      <c r="F1130">
        <f>SUMIFS(raw!$D$3:$D$3456,raw!$B$3:$B$3456,"="&amp;intermediate!$B1130,raw!$C$3:$C$3456,"="&amp;intermediate!F$1)</f>
        <v>11.4</v>
      </c>
      <c r="G1130">
        <f t="shared" si="70"/>
        <v>11.4</v>
      </c>
    </row>
    <row r="1131" spans="2:7" x14ac:dyDescent="0.25">
      <c r="B1131" s="3">
        <f t="shared" si="71"/>
        <v>43499</v>
      </c>
      <c r="C1131" s="4">
        <f t="shared" si="68"/>
        <v>2</v>
      </c>
      <c r="D1131" s="4">
        <f t="shared" si="69"/>
        <v>2019</v>
      </c>
      <c r="E1131">
        <f>SUMIFS(raw!$D$3:$D$3456,raw!$B$3:$B$3456,"="&amp;intermediate!$B1131,raw!$C$3:$C$3456,"="&amp;intermediate!E$1)</f>
        <v>0</v>
      </c>
      <c r="F1131">
        <f>SUMIFS(raw!$D$3:$D$3456,raw!$B$3:$B$3456,"="&amp;intermediate!$B1131,raw!$C$3:$C$3456,"="&amp;intermediate!F$1)</f>
        <v>11.5</v>
      </c>
      <c r="G1131">
        <f t="shared" si="70"/>
        <v>11.5</v>
      </c>
    </row>
    <row r="1132" spans="2:7" x14ac:dyDescent="0.25">
      <c r="B1132" s="3">
        <f t="shared" si="71"/>
        <v>43500</v>
      </c>
      <c r="C1132" s="4">
        <f t="shared" si="68"/>
        <v>2</v>
      </c>
      <c r="D1132" s="4">
        <f t="shared" si="69"/>
        <v>2019</v>
      </c>
      <c r="E1132">
        <f>SUMIFS(raw!$D$3:$D$3456,raw!$B$3:$B$3456,"="&amp;intermediate!$B1132,raw!$C$3:$C$3456,"="&amp;intermediate!E$1)</f>
        <v>0</v>
      </c>
      <c r="F1132">
        <f>SUMIFS(raw!$D$3:$D$3456,raw!$B$3:$B$3456,"="&amp;intermediate!$B1132,raw!$C$3:$C$3456,"="&amp;intermediate!F$1)</f>
        <v>10.9</v>
      </c>
      <c r="G1132">
        <f t="shared" si="70"/>
        <v>10.9</v>
      </c>
    </row>
    <row r="1133" spans="2:7" x14ac:dyDescent="0.25">
      <c r="B1133" s="3">
        <f t="shared" si="71"/>
        <v>43501</v>
      </c>
      <c r="C1133" s="4">
        <f t="shared" si="68"/>
        <v>2</v>
      </c>
      <c r="D1133" s="4">
        <f t="shared" si="69"/>
        <v>2019</v>
      </c>
      <c r="E1133">
        <f>SUMIFS(raw!$D$3:$D$3456,raw!$B$3:$B$3456,"="&amp;intermediate!$B1133,raw!$C$3:$C$3456,"="&amp;intermediate!E$1)</f>
        <v>0</v>
      </c>
      <c r="F1133">
        <f>SUMIFS(raw!$D$3:$D$3456,raw!$B$3:$B$3456,"="&amp;intermediate!$B1133,raw!$C$3:$C$3456,"="&amp;intermediate!F$1)</f>
        <v>10.9</v>
      </c>
      <c r="G1133">
        <f t="shared" si="70"/>
        <v>10.9</v>
      </c>
    </row>
    <row r="1134" spans="2:7" x14ac:dyDescent="0.25">
      <c r="B1134" s="3">
        <f t="shared" si="71"/>
        <v>43502</v>
      </c>
      <c r="C1134" s="4">
        <f t="shared" si="68"/>
        <v>2</v>
      </c>
      <c r="D1134" s="4">
        <f t="shared" si="69"/>
        <v>2019</v>
      </c>
      <c r="E1134">
        <f>SUMIFS(raw!$D$3:$D$3456,raw!$B$3:$B$3456,"="&amp;intermediate!$B1134,raw!$C$3:$C$3456,"="&amp;intermediate!E$1)</f>
        <v>4.0999999999999996</v>
      </c>
      <c r="F1134">
        <f>SUMIFS(raw!$D$3:$D$3456,raw!$B$3:$B$3456,"="&amp;intermediate!$B1134,raw!$C$3:$C$3456,"="&amp;intermediate!F$1)</f>
        <v>6.1</v>
      </c>
      <c r="G1134">
        <f t="shared" si="70"/>
        <v>10.199999999999999</v>
      </c>
    </row>
    <row r="1135" spans="2:7" x14ac:dyDescent="0.25">
      <c r="B1135" s="3">
        <f t="shared" si="71"/>
        <v>43503</v>
      </c>
      <c r="C1135" s="4">
        <f t="shared" si="68"/>
        <v>2</v>
      </c>
      <c r="D1135" s="4">
        <f t="shared" si="69"/>
        <v>2019</v>
      </c>
      <c r="E1135">
        <f>SUMIFS(raw!$D$3:$D$3456,raw!$B$3:$B$3456,"="&amp;intermediate!$B1135,raw!$C$3:$C$3456,"="&amp;intermediate!E$1)</f>
        <v>4.4000000000000004</v>
      </c>
      <c r="F1135">
        <f>SUMIFS(raw!$D$3:$D$3456,raw!$B$3:$B$3456,"="&amp;intermediate!$B1135,raw!$C$3:$C$3456,"="&amp;intermediate!F$1)</f>
        <v>5.4</v>
      </c>
      <c r="G1135">
        <f t="shared" si="70"/>
        <v>9.8000000000000007</v>
      </c>
    </row>
    <row r="1136" spans="2:7" x14ac:dyDescent="0.25">
      <c r="B1136" s="3">
        <f t="shared" si="71"/>
        <v>43504</v>
      </c>
      <c r="C1136" s="4">
        <f t="shared" si="68"/>
        <v>2</v>
      </c>
      <c r="D1136" s="4">
        <f t="shared" si="69"/>
        <v>2019</v>
      </c>
      <c r="E1136">
        <f>SUMIFS(raw!$D$3:$D$3456,raw!$B$3:$B$3456,"="&amp;intermediate!$B1136,raw!$C$3:$C$3456,"="&amp;intermediate!E$1)</f>
        <v>4.3</v>
      </c>
      <c r="F1136">
        <f>SUMIFS(raw!$D$3:$D$3456,raw!$B$3:$B$3456,"="&amp;intermediate!$B1136,raw!$C$3:$C$3456,"="&amp;intermediate!F$1)</f>
        <v>5.5</v>
      </c>
      <c r="G1136">
        <f t="shared" si="70"/>
        <v>9.8000000000000007</v>
      </c>
    </row>
    <row r="1137" spans="2:7" x14ac:dyDescent="0.25">
      <c r="B1137" s="3">
        <f t="shared" si="71"/>
        <v>43505</v>
      </c>
      <c r="C1137" s="4">
        <f t="shared" si="68"/>
        <v>2</v>
      </c>
      <c r="D1137" s="4">
        <f t="shared" si="69"/>
        <v>2019</v>
      </c>
      <c r="E1137">
        <f>SUMIFS(raw!$D$3:$D$3456,raw!$B$3:$B$3456,"="&amp;intermediate!$B1137,raw!$C$3:$C$3456,"="&amp;intermediate!E$1)</f>
        <v>4.2</v>
      </c>
      <c r="F1137">
        <f>SUMIFS(raw!$D$3:$D$3456,raw!$B$3:$B$3456,"="&amp;intermediate!$B1137,raw!$C$3:$C$3456,"="&amp;intermediate!F$1)</f>
        <v>5.5</v>
      </c>
      <c r="G1137">
        <f t="shared" si="70"/>
        <v>9.6999999999999993</v>
      </c>
    </row>
    <row r="1138" spans="2:7" x14ac:dyDescent="0.25">
      <c r="B1138" s="3">
        <f t="shared" si="71"/>
        <v>43506</v>
      </c>
      <c r="C1138" s="4">
        <f t="shared" si="68"/>
        <v>2</v>
      </c>
      <c r="D1138" s="4">
        <f t="shared" si="69"/>
        <v>2019</v>
      </c>
      <c r="E1138">
        <f>SUMIFS(raw!$D$3:$D$3456,raw!$B$3:$B$3456,"="&amp;intermediate!$B1138,raw!$C$3:$C$3456,"="&amp;intermediate!E$1)</f>
        <v>4.2</v>
      </c>
      <c r="F1138">
        <f>SUMIFS(raw!$D$3:$D$3456,raw!$B$3:$B$3456,"="&amp;intermediate!$B1138,raw!$C$3:$C$3456,"="&amp;intermediate!F$1)</f>
        <v>5.2</v>
      </c>
      <c r="G1138">
        <f t="shared" si="70"/>
        <v>9.4</v>
      </c>
    </row>
    <row r="1139" spans="2:7" x14ac:dyDescent="0.25">
      <c r="B1139" s="3">
        <f t="shared" si="71"/>
        <v>43507</v>
      </c>
      <c r="C1139" s="4">
        <f t="shared" si="68"/>
        <v>2</v>
      </c>
      <c r="D1139" s="4">
        <f t="shared" si="69"/>
        <v>2019</v>
      </c>
      <c r="E1139">
        <f>SUMIFS(raw!$D$3:$D$3456,raw!$B$3:$B$3456,"="&amp;intermediate!$B1139,raw!$C$3:$C$3456,"="&amp;intermediate!E$1)</f>
        <v>4.3</v>
      </c>
      <c r="F1139">
        <f>SUMIFS(raw!$D$3:$D$3456,raw!$B$3:$B$3456,"="&amp;intermediate!$B1139,raw!$C$3:$C$3456,"="&amp;intermediate!F$1)</f>
        <v>5.0999999999999996</v>
      </c>
      <c r="G1139">
        <f t="shared" si="70"/>
        <v>9.3999999999999986</v>
      </c>
    </row>
    <row r="1140" spans="2:7" x14ac:dyDescent="0.25">
      <c r="B1140" s="3">
        <f t="shared" si="71"/>
        <v>43508</v>
      </c>
      <c r="C1140" s="4">
        <f t="shared" si="68"/>
        <v>2</v>
      </c>
      <c r="D1140" s="4">
        <f t="shared" si="69"/>
        <v>2019</v>
      </c>
      <c r="E1140">
        <f>SUMIFS(raw!$D$3:$D$3456,raw!$B$3:$B$3456,"="&amp;intermediate!$B1140,raw!$C$3:$C$3456,"="&amp;intermediate!E$1)</f>
        <v>4.3</v>
      </c>
      <c r="F1140">
        <f>SUMIFS(raw!$D$3:$D$3456,raw!$B$3:$B$3456,"="&amp;intermediate!$B1140,raw!$C$3:$C$3456,"="&amp;intermediate!F$1)</f>
        <v>5.0999999999999996</v>
      </c>
      <c r="G1140">
        <f t="shared" si="70"/>
        <v>9.3999999999999986</v>
      </c>
    </row>
    <row r="1141" spans="2:7" x14ac:dyDescent="0.25">
      <c r="B1141" s="3">
        <f t="shared" si="71"/>
        <v>43509</v>
      </c>
      <c r="C1141" s="4">
        <f t="shared" si="68"/>
        <v>2</v>
      </c>
      <c r="D1141" s="4">
        <f t="shared" si="69"/>
        <v>2019</v>
      </c>
      <c r="E1141">
        <f>SUMIFS(raw!$D$3:$D$3456,raw!$B$3:$B$3456,"="&amp;intermediate!$B1141,raw!$C$3:$C$3456,"="&amp;intermediate!E$1)</f>
        <v>4.4000000000000004</v>
      </c>
      <c r="F1141">
        <f>SUMIFS(raw!$D$3:$D$3456,raw!$B$3:$B$3456,"="&amp;intermediate!$B1141,raw!$C$3:$C$3456,"="&amp;intermediate!F$1)</f>
        <v>5.8</v>
      </c>
      <c r="G1141">
        <f t="shared" si="70"/>
        <v>10.199999999999999</v>
      </c>
    </row>
    <row r="1142" spans="2:7" x14ac:dyDescent="0.25">
      <c r="B1142" s="3">
        <f t="shared" si="71"/>
        <v>43510</v>
      </c>
      <c r="C1142" s="4">
        <f t="shared" si="68"/>
        <v>2</v>
      </c>
      <c r="D1142" s="4">
        <f t="shared" si="69"/>
        <v>2019</v>
      </c>
      <c r="E1142">
        <f>SUMIFS(raw!$D$3:$D$3456,raw!$B$3:$B$3456,"="&amp;intermediate!$B1142,raw!$C$3:$C$3456,"="&amp;intermediate!E$1)</f>
        <v>4.3</v>
      </c>
      <c r="F1142">
        <f>SUMIFS(raw!$D$3:$D$3456,raw!$B$3:$B$3456,"="&amp;intermediate!$B1142,raw!$C$3:$C$3456,"="&amp;intermediate!F$1)</f>
        <v>5.4</v>
      </c>
      <c r="G1142">
        <f t="shared" si="70"/>
        <v>9.6999999999999993</v>
      </c>
    </row>
    <row r="1143" spans="2:7" x14ac:dyDescent="0.25">
      <c r="B1143" s="3">
        <f t="shared" si="71"/>
        <v>43511</v>
      </c>
      <c r="C1143" s="4">
        <f t="shared" si="68"/>
        <v>2</v>
      </c>
      <c r="D1143" s="4">
        <f t="shared" si="69"/>
        <v>2019</v>
      </c>
      <c r="E1143">
        <f>SUMIFS(raw!$D$3:$D$3456,raw!$B$3:$B$3456,"="&amp;intermediate!$B1143,raw!$C$3:$C$3456,"="&amp;intermediate!E$1)</f>
        <v>4.2</v>
      </c>
      <c r="F1143">
        <f>SUMIFS(raw!$D$3:$D$3456,raw!$B$3:$B$3456,"="&amp;intermediate!$B1143,raw!$C$3:$C$3456,"="&amp;intermediate!F$1)</f>
        <v>5</v>
      </c>
      <c r="G1143">
        <f t="shared" si="70"/>
        <v>9.1999999999999993</v>
      </c>
    </row>
    <row r="1144" spans="2:7" x14ac:dyDescent="0.25">
      <c r="B1144" s="3">
        <f t="shared" si="71"/>
        <v>43512</v>
      </c>
      <c r="C1144" s="4">
        <f t="shared" si="68"/>
        <v>2</v>
      </c>
      <c r="D1144" s="4">
        <f t="shared" si="69"/>
        <v>2019</v>
      </c>
      <c r="E1144">
        <f>SUMIFS(raw!$D$3:$D$3456,raw!$B$3:$B$3456,"="&amp;intermediate!$B1144,raw!$C$3:$C$3456,"="&amp;intermediate!E$1)</f>
        <v>4.2</v>
      </c>
      <c r="F1144">
        <f>SUMIFS(raw!$D$3:$D$3456,raw!$B$3:$B$3456,"="&amp;intermediate!$B1144,raw!$C$3:$C$3456,"="&amp;intermediate!F$1)</f>
        <v>5.0999999999999996</v>
      </c>
      <c r="G1144">
        <f t="shared" si="70"/>
        <v>9.3000000000000007</v>
      </c>
    </row>
    <row r="1145" spans="2:7" x14ac:dyDescent="0.25">
      <c r="B1145" s="3">
        <f t="shared" si="71"/>
        <v>43513</v>
      </c>
      <c r="C1145" s="4">
        <f t="shared" si="68"/>
        <v>2</v>
      </c>
      <c r="D1145" s="4">
        <f t="shared" si="69"/>
        <v>2019</v>
      </c>
      <c r="E1145">
        <f>SUMIFS(raw!$D$3:$D$3456,raw!$B$3:$B$3456,"="&amp;intermediate!$B1145,raw!$C$3:$C$3456,"="&amp;intermediate!E$1)</f>
        <v>4.5999999999999996</v>
      </c>
      <c r="F1145">
        <f>SUMIFS(raw!$D$3:$D$3456,raw!$B$3:$B$3456,"="&amp;intermediate!$B1145,raw!$C$3:$C$3456,"="&amp;intermediate!F$1)</f>
        <v>5.7</v>
      </c>
      <c r="G1145">
        <f t="shared" si="70"/>
        <v>10.3</v>
      </c>
    </row>
    <row r="1146" spans="2:7" x14ac:dyDescent="0.25">
      <c r="B1146" s="3">
        <f t="shared" si="71"/>
        <v>43514</v>
      </c>
      <c r="C1146" s="4">
        <f t="shared" si="68"/>
        <v>2</v>
      </c>
      <c r="D1146" s="4">
        <f t="shared" si="69"/>
        <v>2019</v>
      </c>
      <c r="E1146">
        <f>SUMIFS(raw!$D$3:$D$3456,raw!$B$3:$B$3456,"="&amp;intermediate!$B1146,raw!$C$3:$C$3456,"="&amp;intermediate!E$1)</f>
        <v>4.3</v>
      </c>
      <c r="F1146">
        <f>SUMIFS(raw!$D$3:$D$3456,raw!$B$3:$B$3456,"="&amp;intermediate!$B1146,raw!$C$3:$C$3456,"="&amp;intermediate!F$1)</f>
        <v>5.2</v>
      </c>
      <c r="G1146">
        <f t="shared" si="70"/>
        <v>9.5</v>
      </c>
    </row>
    <row r="1147" spans="2:7" x14ac:dyDescent="0.25">
      <c r="B1147" s="3">
        <f t="shared" si="71"/>
        <v>43515</v>
      </c>
      <c r="C1147" s="4">
        <f t="shared" si="68"/>
        <v>2</v>
      </c>
      <c r="D1147" s="4">
        <f t="shared" si="69"/>
        <v>2019</v>
      </c>
      <c r="E1147">
        <f>SUMIFS(raw!$D$3:$D$3456,raw!$B$3:$B$3456,"="&amp;intermediate!$B1147,raw!$C$3:$C$3456,"="&amp;intermediate!E$1)</f>
        <v>4.5</v>
      </c>
      <c r="F1147">
        <f>SUMIFS(raw!$D$3:$D$3456,raw!$B$3:$B$3456,"="&amp;intermediate!$B1147,raw!$C$3:$C$3456,"="&amp;intermediate!F$1)</f>
        <v>5.4</v>
      </c>
      <c r="G1147">
        <f t="shared" si="70"/>
        <v>9.9</v>
      </c>
    </row>
    <row r="1148" spans="2:7" x14ac:dyDescent="0.25">
      <c r="B1148" s="3">
        <f t="shared" si="71"/>
        <v>43516</v>
      </c>
      <c r="C1148" s="4">
        <f t="shared" si="68"/>
        <v>2</v>
      </c>
      <c r="D1148" s="4">
        <f t="shared" si="69"/>
        <v>2019</v>
      </c>
      <c r="E1148">
        <f>SUMIFS(raw!$D$3:$D$3456,raw!$B$3:$B$3456,"="&amp;intermediate!$B1148,raw!$C$3:$C$3456,"="&amp;intermediate!E$1)</f>
        <v>4.2</v>
      </c>
      <c r="F1148">
        <f>SUMIFS(raw!$D$3:$D$3456,raw!$B$3:$B$3456,"="&amp;intermediate!$B1148,raw!$C$3:$C$3456,"="&amp;intermediate!F$1)</f>
        <v>5.3</v>
      </c>
      <c r="G1148">
        <f t="shared" si="70"/>
        <v>9.5</v>
      </c>
    </row>
    <row r="1149" spans="2:7" x14ac:dyDescent="0.25">
      <c r="B1149" s="3">
        <f t="shared" si="71"/>
        <v>43517</v>
      </c>
      <c r="C1149" s="4">
        <f t="shared" si="68"/>
        <v>2</v>
      </c>
      <c r="D1149" s="4">
        <f t="shared" si="69"/>
        <v>2019</v>
      </c>
      <c r="E1149">
        <f>SUMIFS(raw!$D$3:$D$3456,raw!$B$3:$B$3456,"="&amp;intermediate!$B1149,raw!$C$3:$C$3456,"="&amp;intermediate!E$1)</f>
        <v>5</v>
      </c>
      <c r="F1149">
        <f>SUMIFS(raw!$D$3:$D$3456,raw!$B$3:$B$3456,"="&amp;intermediate!$B1149,raw!$C$3:$C$3456,"="&amp;intermediate!F$1)</f>
        <v>6.5</v>
      </c>
      <c r="G1149">
        <f t="shared" si="70"/>
        <v>11.5</v>
      </c>
    </row>
    <row r="1150" spans="2:7" x14ac:dyDescent="0.25">
      <c r="B1150" s="3">
        <f t="shared" si="71"/>
        <v>43518</v>
      </c>
      <c r="C1150" s="4">
        <f t="shared" si="68"/>
        <v>2</v>
      </c>
      <c r="D1150" s="4">
        <f t="shared" si="69"/>
        <v>2019</v>
      </c>
      <c r="E1150">
        <f>SUMIFS(raw!$D$3:$D$3456,raw!$B$3:$B$3456,"="&amp;intermediate!$B1150,raw!$C$3:$C$3456,"="&amp;intermediate!E$1)</f>
        <v>4.7</v>
      </c>
      <c r="F1150">
        <f>SUMIFS(raw!$D$3:$D$3456,raw!$B$3:$B$3456,"="&amp;intermediate!$B1150,raw!$C$3:$C$3456,"="&amp;intermediate!F$1)</f>
        <v>6.2</v>
      </c>
      <c r="G1150">
        <f t="shared" si="70"/>
        <v>10.9</v>
      </c>
    </row>
    <row r="1151" spans="2:7" x14ac:dyDescent="0.25">
      <c r="B1151" s="3">
        <f t="shared" si="71"/>
        <v>43519</v>
      </c>
      <c r="C1151" s="4">
        <f t="shared" si="68"/>
        <v>2</v>
      </c>
      <c r="D1151" s="4">
        <f t="shared" si="69"/>
        <v>2019</v>
      </c>
      <c r="E1151">
        <f>SUMIFS(raw!$D$3:$D$3456,raw!$B$3:$B$3456,"="&amp;intermediate!$B1151,raw!$C$3:$C$3456,"="&amp;intermediate!E$1)</f>
        <v>4.9000000000000004</v>
      </c>
      <c r="F1151">
        <f>SUMIFS(raw!$D$3:$D$3456,raw!$B$3:$B$3456,"="&amp;intermediate!$B1151,raw!$C$3:$C$3456,"="&amp;intermediate!F$1)</f>
        <v>6.1</v>
      </c>
      <c r="G1151">
        <f t="shared" si="70"/>
        <v>11</v>
      </c>
    </row>
    <row r="1152" spans="2:7" x14ac:dyDescent="0.25">
      <c r="B1152" s="3">
        <f t="shared" si="71"/>
        <v>43520</v>
      </c>
      <c r="C1152" s="4">
        <f t="shared" si="68"/>
        <v>2</v>
      </c>
      <c r="D1152" s="4">
        <f t="shared" si="69"/>
        <v>2019</v>
      </c>
      <c r="E1152">
        <f>SUMIFS(raw!$D$3:$D$3456,raw!$B$3:$B$3456,"="&amp;intermediate!$B1152,raw!$C$3:$C$3456,"="&amp;intermediate!E$1)</f>
        <v>5.3</v>
      </c>
      <c r="F1152">
        <f>SUMIFS(raw!$D$3:$D$3456,raw!$B$3:$B$3456,"="&amp;intermediate!$B1152,raw!$C$3:$C$3456,"="&amp;intermediate!F$1)</f>
        <v>6.8</v>
      </c>
      <c r="G1152">
        <f t="shared" si="70"/>
        <v>12.1</v>
      </c>
    </row>
    <row r="1153" spans="2:7" x14ac:dyDescent="0.25">
      <c r="B1153" s="3">
        <f t="shared" si="71"/>
        <v>43521</v>
      </c>
      <c r="C1153" s="4">
        <f t="shared" si="68"/>
        <v>2</v>
      </c>
      <c r="D1153" s="4">
        <f t="shared" si="69"/>
        <v>2019</v>
      </c>
      <c r="E1153">
        <f>SUMIFS(raw!$D$3:$D$3456,raw!$B$3:$B$3456,"="&amp;intermediate!$B1153,raw!$C$3:$C$3456,"="&amp;intermediate!E$1)</f>
        <v>5.0999999999999996</v>
      </c>
      <c r="F1153">
        <f>SUMIFS(raw!$D$3:$D$3456,raw!$B$3:$B$3456,"="&amp;intermediate!$B1153,raw!$C$3:$C$3456,"="&amp;intermediate!F$1)</f>
        <v>6.4</v>
      </c>
      <c r="G1153">
        <f t="shared" si="70"/>
        <v>11.5</v>
      </c>
    </row>
    <row r="1154" spans="2:7" x14ac:dyDescent="0.25">
      <c r="B1154" s="3">
        <f t="shared" si="71"/>
        <v>43522</v>
      </c>
      <c r="C1154" s="4">
        <f t="shared" si="68"/>
        <v>2</v>
      </c>
      <c r="D1154" s="4">
        <f t="shared" si="69"/>
        <v>2019</v>
      </c>
      <c r="E1154">
        <f>SUMIFS(raw!$D$3:$D$3456,raw!$B$3:$B$3456,"="&amp;intermediate!$B1154,raw!$C$3:$C$3456,"="&amp;intermediate!E$1)</f>
        <v>5.0999999999999996</v>
      </c>
      <c r="F1154">
        <f>SUMIFS(raw!$D$3:$D$3456,raw!$B$3:$B$3456,"="&amp;intermediate!$B1154,raw!$C$3:$C$3456,"="&amp;intermediate!F$1)</f>
        <v>6.4</v>
      </c>
      <c r="G1154">
        <f t="shared" si="70"/>
        <v>11.5</v>
      </c>
    </row>
    <row r="1155" spans="2:7" x14ac:dyDescent="0.25">
      <c r="B1155" s="3">
        <f t="shared" si="71"/>
        <v>43523</v>
      </c>
      <c r="C1155" s="4">
        <f t="shared" ref="C1155:C1218" si="72">MONTH(B1155)</f>
        <v>2</v>
      </c>
      <c r="D1155" s="4">
        <f t="shared" ref="D1155:D1218" si="73">YEAR(B1155)</f>
        <v>2019</v>
      </c>
      <c r="E1155">
        <f>SUMIFS(raw!$D$3:$D$3456,raw!$B$3:$B$3456,"="&amp;intermediate!$B1155,raw!$C$3:$C$3456,"="&amp;intermediate!E$1)</f>
        <v>5.0999999999999996</v>
      </c>
      <c r="F1155">
        <f>SUMIFS(raw!$D$3:$D$3456,raw!$B$3:$B$3456,"="&amp;intermediate!$B1155,raw!$C$3:$C$3456,"="&amp;intermediate!F$1)</f>
        <v>6.4</v>
      </c>
      <c r="G1155">
        <f t="shared" ref="G1155:G1218" si="74">E1155+F1155</f>
        <v>11.5</v>
      </c>
    </row>
    <row r="1156" spans="2:7" x14ac:dyDescent="0.25">
      <c r="B1156" s="3">
        <f t="shared" ref="B1156:B1219" si="75">B1155+1</f>
        <v>43524</v>
      </c>
      <c r="C1156" s="4">
        <f t="shared" si="72"/>
        <v>2</v>
      </c>
      <c r="D1156" s="4">
        <f t="shared" si="73"/>
        <v>2019</v>
      </c>
      <c r="E1156">
        <f>SUMIFS(raw!$D$3:$D$3456,raw!$B$3:$B$3456,"="&amp;intermediate!$B1156,raw!$C$3:$C$3456,"="&amp;intermediate!E$1)</f>
        <v>4.5999999999999996</v>
      </c>
      <c r="F1156">
        <f>SUMIFS(raw!$D$3:$D$3456,raw!$B$3:$B$3456,"="&amp;intermediate!$B1156,raw!$C$3:$C$3456,"="&amp;intermediate!F$1)</f>
        <v>5.7</v>
      </c>
      <c r="G1156">
        <f t="shared" si="74"/>
        <v>10.3</v>
      </c>
    </row>
    <row r="1157" spans="2:7" x14ac:dyDescent="0.25">
      <c r="B1157" s="3">
        <f t="shared" si="75"/>
        <v>43525</v>
      </c>
      <c r="C1157" s="4">
        <f t="shared" si="72"/>
        <v>3</v>
      </c>
      <c r="D1157" s="4">
        <f t="shared" si="73"/>
        <v>2019</v>
      </c>
      <c r="E1157">
        <f>SUMIFS(raw!$D$3:$D$3456,raw!$B$3:$B$3456,"="&amp;intermediate!$B1157,raw!$C$3:$C$3456,"="&amp;intermediate!E$1)</f>
        <v>4.5</v>
      </c>
      <c r="F1157">
        <f>SUMIFS(raw!$D$3:$D$3456,raw!$B$3:$B$3456,"="&amp;intermediate!$B1157,raw!$C$3:$C$3456,"="&amp;intermediate!F$1)</f>
        <v>5.6</v>
      </c>
      <c r="G1157">
        <f t="shared" si="74"/>
        <v>10.1</v>
      </c>
    </row>
    <row r="1158" spans="2:7" x14ac:dyDescent="0.25">
      <c r="B1158" s="3">
        <f t="shared" si="75"/>
        <v>43526</v>
      </c>
      <c r="C1158" s="4">
        <f t="shared" si="72"/>
        <v>3</v>
      </c>
      <c r="D1158" s="4">
        <f t="shared" si="73"/>
        <v>2019</v>
      </c>
      <c r="E1158">
        <f>SUMIFS(raw!$D$3:$D$3456,raw!$B$3:$B$3456,"="&amp;intermediate!$B1158,raw!$C$3:$C$3456,"="&amp;intermediate!E$1)</f>
        <v>4.8</v>
      </c>
      <c r="F1158">
        <f>SUMIFS(raw!$D$3:$D$3456,raw!$B$3:$B$3456,"="&amp;intermediate!$B1158,raw!$C$3:$C$3456,"="&amp;intermediate!F$1)</f>
        <v>5.9</v>
      </c>
      <c r="G1158">
        <f t="shared" si="74"/>
        <v>10.7</v>
      </c>
    </row>
    <row r="1159" spans="2:7" x14ac:dyDescent="0.25">
      <c r="B1159" s="3">
        <f t="shared" si="75"/>
        <v>43527</v>
      </c>
      <c r="C1159" s="4">
        <f t="shared" si="72"/>
        <v>3</v>
      </c>
      <c r="D1159" s="4">
        <f t="shared" si="73"/>
        <v>2019</v>
      </c>
      <c r="E1159">
        <f>SUMIFS(raw!$D$3:$D$3456,raw!$B$3:$B$3456,"="&amp;intermediate!$B1159,raw!$C$3:$C$3456,"="&amp;intermediate!E$1)</f>
        <v>4.5</v>
      </c>
      <c r="F1159">
        <f>SUMIFS(raw!$D$3:$D$3456,raw!$B$3:$B$3456,"="&amp;intermediate!$B1159,raw!$C$3:$C$3456,"="&amp;intermediate!F$1)</f>
        <v>5.8</v>
      </c>
      <c r="G1159">
        <f t="shared" si="74"/>
        <v>10.3</v>
      </c>
    </row>
    <row r="1160" spans="2:7" x14ac:dyDescent="0.25">
      <c r="B1160" s="3">
        <f t="shared" si="75"/>
        <v>43528</v>
      </c>
      <c r="C1160" s="4">
        <f t="shared" si="72"/>
        <v>3</v>
      </c>
      <c r="D1160" s="4">
        <f t="shared" si="73"/>
        <v>2019</v>
      </c>
      <c r="E1160">
        <f>SUMIFS(raw!$D$3:$D$3456,raw!$B$3:$B$3456,"="&amp;intermediate!$B1160,raw!$C$3:$C$3456,"="&amp;intermediate!E$1)</f>
        <v>5.3</v>
      </c>
      <c r="F1160">
        <f>SUMIFS(raw!$D$3:$D$3456,raw!$B$3:$B$3456,"="&amp;intermediate!$B1160,raw!$C$3:$C$3456,"="&amp;intermediate!F$1)</f>
        <v>6.9</v>
      </c>
      <c r="G1160">
        <f t="shared" si="74"/>
        <v>12.2</v>
      </c>
    </row>
    <row r="1161" spans="2:7" x14ac:dyDescent="0.25">
      <c r="B1161" s="3">
        <f t="shared" si="75"/>
        <v>43529</v>
      </c>
      <c r="C1161" s="4">
        <f t="shared" si="72"/>
        <v>3</v>
      </c>
      <c r="D1161" s="4">
        <f t="shared" si="73"/>
        <v>2019</v>
      </c>
      <c r="E1161">
        <f>SUMIFS(raw!$D$3:$D$3456,raw!$B$3:$B$3456,"="&amp;intermediate!$B1161,raw!$C$3:$C$3456,"="&amp;intermediate!E$1)</f>
        <v>5.9</v>
      </c>
      <c r="F1161">
        <f>SUMIFS(raw!$D$3:$D$3456,raw!$B$3:$B$3456,"="&amp;intermediate!$B1161,raw!$C$3:$C$3456,"="&amp;intermediate!F$1)</f>
        <v>8.1</v>
      </c>
      <c r="G1161">
        <f t="shared" si="74"/>
        <v>14</v>
      </c>
    </row>
    <row r="1162" spans="2:7" x14ac:dyDescent="0.25">
      <c r="B1162" s="3">
        <f t="shared" si="75"/>
        <v>43530</v>
      </c>
      <c r="C1162" s="4">
        <f t="shared" si="72"/>
        <v>3</v>
      </c>
      <c r="D1162" s="4">
        <f t="shared" si="73"/>
        <v>2019</v>
      </c>
      <c r="E1162">
        <f>SUMIFS(raw!$D$3:$D$3456,raw!$B$3:$B$3456,"="&amp;intermediate!$B1162,raw!$C$3:$C$3456,"="&amp;intermediate!E$1)</f>
        <v>5.6</v>
      </c>
      <c r="F1162">
        <f>SUMIFS(raw!$D$3:$D$3456,raw!$B$3:$B$3456,"="&amp;intermediate!$B1162,raw!$C$3:$C$3456,"="&amp;intermediate!F$1)</f>
        <v>7.8</v>
      </c>
      <c r="G1162">
        <f t="shared" si="74"/>
        <v>13.399999999999999</v>
      </c>
    </row>
    <row r="1163" spans="2:7" x14ac:dyDescent="0.25">
      <c r="B1163" s="3">
        <f t="shared" si="75"/>
        <v>43531</v>
      </c>
      <c r="C1163" s="4">
        <f t="shared" si="72"/>
        <v>3</v>
      </c>
      <c r="D1163" s="4">
        <f t="shared" si="73"/>
        <v>2019</v>
      </c>
      <c r="E1163">
        <f>SUMIFS(raw!$D$3:$D$3456,raw!$B$3:$B$3456,"="&amp;intermediate!$B1163,raw!$C$3:$C$3456,"="&amp;intermediate!E$1)</f>
        <v>5.4</v>
      </c>
      <c r="F1163">
        <f>SUMIFS(raw!$D$3:$D$3456,raw!$B$3:$B$3456,"="&amp;intermediate!$B1163,raw!$C$3:$C$3456,"="&amp;intermediate!F$1)</f>
        <v>7</v>
      </c>
      <c r="G1163">
        <f t="shared" si="74"/>
        <v>12.4</v>
      </c>
    </row>
    <row r="1164" spans="2:7" x14ac:dyDescent="0.25">
      <c r="B1164" s="3">
        <f t="shared" si="75"/>
        <v>43532</v>
      </c>
      <c r="C1164" s="4">
        <f t="shared" si="72"/>
        <v>3</v>
      </c>
      <c r="D1164" s="4">
        <f t="shared" si="73"/>
        <v>2019</v>
      </c>
      <c r="E1164">
        <f>SUMIFS(raw!$D$3:$D$3456,raw!$B$3:$B$3456,"="&amp;intermediate!$B1164,raw!$C$3:$C$3456,"="&amp;intermediate!E$1)</f>
        <v>5.3</v>
      </c>
      <c r="F1164">
        <f>SUMIFS(raw!$D$3:$D$3456,raw!$B$3:$B$3456,"="&amp;intermediate!$B1164,raw!$C$3:$C$3456,"="&amp;intermediate!F$1)</f>
        <v>6.6</v>
      </c>
      <c r="G1164">
        <f t="shared" si="74"/>
        <v>11.899999999999999</v>
      </c>
    </row>
    <row r="1165" spans="2:7" x14ac:dyDescent="0.25">
      <c r="B1165" s="3">
        <f t="shared" si="75"/>
        <v>43533</v>
      </c>
      <c r="C1165" s="4">
        <f t="shared" si="72"/>
        <v>3</v>
      </c>
      <c r="D1165" s="4">
        <f t="shared" si="73"/>
        <v>2019</v>
      </c>
      <c r="E1165">
        <f>SUMIFS(raw!$D$3:$D$3456,raw!$B$3:$B$3456,"="&amp;intermediate!$B1165,raw!$C$3:$C$3456,"="&amp;intermediate!E$1)</f>
        <v>5.2</v>
      </c>
      <c r="F1165">
        <f>SUMIFS(raw!$D$3:$D$3456,raw!$B$3:$B$3456,"="&amp;intermediate!$B1165,raw!$C$3:$C$3456,"="&amp;intermediate!F$1)</f>
        <v>6.6</v>
      </c>
      <c r="G1165">
        <f t="shared" si="74"/>
        <v>11.8</v>
      </c>
    </row>
    <row r="1166" spans="2:7" x14ac:dyDescent="0.25">
      <c r="B1166" s="3">
        <f t="shared" si="75"/>
        <v>43534</v>
      </c>
      <c r="C1166" s="4">
        <f t="shared" si="72"/>
        <v>3</v>
      </c>
      <c r="D1166" s="4">
        <f t="shared" si="73"/>
        <v>2019</v>
      </c>
      <c r="E1166">
        <f>SUMIFS(raw!$D$3:$D$3456,raw!$B$3:$B$3456,"="&amp;intermediate!$B1166,raw!$C$3:$C$3456,"="&amp;intermediate!E$1)</f>
        <v>4.9000000000000004</v>
      </c>
      <c r="F1166">
        <f>SUMIFS(raw!$D$3:$D$3456,raw!$B$3:$B$3456,"="&amp;intermediate!$B1166,raw!$C$3:$C$3456,"="&amp;intermediate!F$1)</f>
        <v>6.4</v>
      </c>
      <c r="G1166">
        <f t="shared" si="74"/>
        <v>11.3</v>
      </c>
    </row>
    <row r="1167" spans="2:7" x14ac:dyDescent="0.25">
      <c r="B1167" s="3">
        <f t="shared" si="75"/>
        <v>43535</v>
      </c>
      <c r="C1167" s="4">
        <f t="shared" si="72"/>
        <v>3</v>
      </c>
      <c r="D1167" s="4">
        <f t="shared" si="73"/>
        <v>2019</v>
      </c>
      <c r="E1167">
        <f>SUMIFS(raw!$D$3:$D$3456,raw!$B$3:$B$3456,"="&amp;intermediate!$B1167,raw!$C$3:$C$3456,"="&amp;intermediate!E$1)</f>
        <v>4.8</v>
      </c>
      <c r="F1167">
        <f>SUMIFS(raw!$D$3:$D$3456,raw!$B$3:$B$3456,"="&amp;intermediate!$B1167,raw!$C$3:$C$3456,"="&amp;intermediate!F$1)</f>
        <v>6.2</v>
      </c>
      <c r="G1167">
        <f t="shared" si="74"/>
        <v>11</v>
      </c>
    </row>
    <row r="1168" spans="2:7" x14ac:dyDescent="0.25">
      <c r="B1168" s="3">
        <f t="shared" si="75"/>
        <v>43536</v>
      </c>
      <c r="C1168" s="4">
        <f t="shared" si="72"/>
        <v>3</v>
      </c>
      <c r="D1168" s="4">
        <f t="shared" si="73"/>
        <v>2019</v>
      </c>
      <c r="E1168">
        <f>SUMIFS(raw!$D$3:$D$3456,raw!$B$3:$B$3456,"="&amp;intermediate!$B1168,raw!$C$3:$C$3456,"="&amp;intermediate!E$1)</f>
        <v>4.5999999999999996</v>
      </c>
      <c r="F1168">
        <f>SUMIFS(raw!$D$3:$D$3456,raw!$B$3:$B$3456,"="&amp;intermediate!$B1168,raw!$C$3:$C$3456,"="&amp;intermediate!F$1)</f>
        <v>6</v>
      </c>
      <c r="G1168">
        <f t="shared" si="74"/>
        <v>10.6</v>
      </c>
    </row>
    <row r="1169" spans="2:7" x14ac:dyDescent="0.25">
      <c r="B1169" s="3">
        <f t="shared" si="75"/>
        <v>43537</v>
      </c>
      <c r="C1169" s="4">
        <f t="shared" si="72"/>
        <v>3</v>
      </c>
      <c r="D1169" s="4">
        <f t="shared" si="73"/>
        <v>2019</v>
      </c>
      <c r="E1169">
        <f>SUMIFS(raw!$D$3:$D$3456,raw!$B$3:$B$3456,"="&amp;intermediate!$B1169,raw!$C$3:$C$3456,"="&amp;intermediate!E$1)</f>
        <v>4.7</v>
      </c>
      <c r="F1169">
        <f>SUMIFS(raw!$D$3:$D$3456,raw!$B$3:$B$3456,"="&amp;intermediate!$B1169,raw!$C$3:$C$3456,"="&amp;intermediate!F$1)</f>
        <v>6</v>
      </c>
      <c r="G1169">
        <f t="shared" si="74"/>
        <v>10.7</v>
      </c>
    </row>
    <row r="1170" spans="2:7" x14ac:dyDescent="0.25">
      <c r="B1170" s="3">
        <f t="shared" si="75"/>
        <v>43538</v>
      </c>
      <c r="C1170" s="4">
        <f t="shared" si="72"/>
        <v>3</v>
      </c>
      <c r="D1170" s="4">
        <f t="shared" si="73"/>
        <v>2019</v>
      </c>
      <c r="E1170">
        <f>SUMIFS(raw!$D$3:$D$3456,raw!$B$3:$B$3456,"="&amp;intermediate!$B1170,raw!$C$3:$C$3456,"="&amp;intermediate!E$1)</f>
        <v>4.7</v>
      </c>
      <c r="F1170">
        <f>SUMIFS(raw!$D$3:$D$3456,raw!$B$3:$B$3456,"="&amp;intermediate!$B1170,raw!$C$3:$C$3456,"="&amp;intermediate!F$1)</f>
        <v>5.7</v>
      </c>
      <c r="G1170">
        <f t="shared" si="74"/>
        <v>10.4</v>
      </c>
    </row>
    <row r="1171" spans="2:7" x14ac:dyDescent="0.25">
      <c r="B1171" s="3">
        <f t="shared" si="75"/>
        <v>43539</v>
      </c>
      <c r="C1171" s="4">
        <f t="shared" si="72"/>
        <v>3</v>
      </c>
      <c r="D1171" s="4">
        <f t="shared" si="73"/>
        <v>2019</v>
      </c>
      <c r="E1171">
        <f>SUMIFS(raw!$D$3:$D$3456,raw!$B$3:$B$3456,"="&amp;intermediate!$B1171,raw!$C$3:$C$3456,"="&amp;intermediate!E$1)</f>
        <v>4.4000000000000004</v>
      </c>
      <c r="F1171">
        <f>SUMIFS(raw!$D$3:$D$3456,raw!$B$3:$B$3456,"="&amp;intermediate!$B1171,raw!$C$3:$C$3456,"="&amp;intermediate!F$1)</f>
        <v>5.7</v>
      </c>
      <c r="G1171">
        <f t="shared" si="74"/>
        <v>10.100000000000001</v>
      </c>
    </row>
    <row r="1172" spans="2:7" x14ac:dyDescent="0.25">
      <c r="B1172" s="3">
        <f t="shared" si="75"/>
        <v>43540</v>
      </c>
      <c r="C1172" s="4">
        <f t="shared" si="72"/>
        <v>3</v>
      </c>
      <c r="D1172" s="4">
        <f t="shared" si="73"/>
        <v>2019</v>
      </c>
      <c r="E1172">
        <f>SUMIFS(raw!$D$3:$D$3456,raw!$B$3:$B$3456,"="&amp;intermediate!$B1172,raw!$C$3:$C$3456,"="&amp;intermediate!E$1)</f>
        <v>4.5</v>
      </c>
      <c r="F1172">
        <f>SUMIFS(raw!$D$3:$D$3456,raw!$B$3:$B$3456,"="&amp;intermediate!$B1172,raw!$C$3:$C$3456,"="&amp;intermediate!F$1)</f>
        <v>5.7</v>
      </c>
      <c r="G1172">
        <f t="shared" si="74"/>
        <v>10.199999999999999</v>
      </c>
    </row>
    <row r="1173" spans="2:7" x14ac:dyDescent="0.25">
      <c r="B1173" s="3">
        <f t="shared" si="75"/>
        <v>43541</v>
      </c>
      <c r="C1173" s="4">
        <f t="shared" si="72"/>
        <v>3</v>
      </c>
      <c r="D1173" s="4">
        <f t="shared" si="73"/>
        <v>2019</v>
      </c>
      <c r="E1173">
        <f>SUMIFS(raw!$D$3:$D$3456,raw!$B$3:$B$3456,"="&amp;intermediate!$B1173,raw!$C$3:$C$3456,"="&amp;intermediate!E$1)</f>
        <v>4.4000000000000004</v>
      </c>
      <c r="F1173">
        <f>SUMIFS(raw!$D$3:$D$3456,raw!$B$3:$B$3456,"="&amp;intermediate!$B1173,raw!$C$3:$C$3456,"="&amp;intermediate!F$1)</f>
        <v>5.5</v>
      </c>
      <c r="G1173">
        <f t="shared" si="74"/>
        <v>9.9</v>
      </c>
    </row>
    <row r="1174" spans="2:7" x14ac:dyDescent="0.25">
      <c r="B1174" s="3">
        <f t="shared" si="75"/>
        <v>43542</v>
      </c>
      <c r="C1174" s="4">
        <f t="shared" si="72"/>
        <v>3</v>
      </c>
      <c r="D1174" s="4">
        <f t="shared" si="73"/>
        <v>2019</v>
      </c>
      <c r="E1174">
        <f>SUMIFS(raw!$D$3:$D$3456,raw!$B$3:$B$3456,"="&amp;intermediate!$B1174,raw!$C$3:$C$3456,"="&amp;intermediate!E$1)</f>
        <v>4</v>
      </c>
      <c r="F1174">
        <f>SUMIFS(raw!$D$3:$D$3456,raw!$B$3:$B$3456,"="&amp;intermediate!$B1174,raw!$C$3:$C$3456,"="&amp;intermediate!F$1)</f>
        <v>5.2</v>
      </c>
      <c r="G1174">
        <f t="shared" si="74"/>
        <v>9.1999999999999993</v>
      </c>
    </row>
    <row r="1175" spans="2:7" x14ac:dyDescent="0.25">
      <c r="B1175" s="3">
        <f t="shared" si="75"/>
        <v>43543</v>
      </c>
      <c r="C1175" s="4">
        <f t="shared" si="72"/>
        <v>3</v>
      </c>
      <c r="D1175" s="4">
        <f t="shared" si="73"/>
        <v>2019</v>
      </c>
      <c r="E1175">
        <f>SUMIFS(raw!$D$3:$D$3456,raw!$B$3:$B$3456,"="&amp;intermediate!$B1175,raw!$C$3:$C$3456,"="&amp;intermediate!E$1)</f>
        <v>4.0999999999999996</v>
      </c>
      <c r="F1175">
        <f>SUMIFS(raw!$D$3:$D$3456,raw!$B$3:$B$3456,"="&amp;intermediate!$B1175,raw!$C$3:$C$3456,"="&amp;intermediate!F$1)</f>
        <v>4.9000000000000004</v>
      </c>
      <c r="G1175">
        <f t="shared" si="74"/>
        <v>9</v>
      </c>
    </row>
    <row r="1176" spans="2:7" x14ac:dyDescent="0.25">
      <c r="B1176" s="3">
        <f t="shared" si="75"/>
        <v>43544</v>
      </c>
      <c r="C1176" s="4">
        <f t="shared" si="72"/>
        <v>3</v>
      </c>
      <c r="D1176" s="4">
        <f t="shared" si="73"/>
        <v>2019</v>
      </c>
      <c r="E1176">
        <f>SUMIFS(raw!$D$3:$D$3456,raw!$B$3:$B$3456,"="&amp;intermediate!$B1176,raw!$C$3:$C$3456,"="&amp;intermediate!E$1)</f>
        <v>4.4000000000000004</v>
      </c>
      <c r="F1176">
        <f>SUMIFS(raw!$D$3:$D$3456,raw!$B$3:$B$3456,"="&amp;intermediate!$B1176,raw!$C$3:$C$3456,"="&amp;intermediate!F$1)</f>
        <v>5.7</v>
      </c>
      <c r="G1176">
        <f t="shared" si="74"/>
        <v>10.100000000000001</v>
      </c>
    </row>
    <row r="1177" spans="2:7" x14ac:dyDescent="0.25">
      <c r="B1177" s="3">
        <f t="shared" si="75"/>
        <v>43545</v>
      </c>
      <c r="C1177" s="4">
        <f t="shared" si="72"/>
        <v>3</v>
      </c>
      <c r="D1177" s="4">
        <f t="shared" si="73"/>
        <v>2019</v>
      </c>
      <c r="E1177">
        <f>SUMIFS(raw!$D$3:$D$3456,raw!$B$3:$B$3456,"="&amp;intermediate!$B1177,raw!$C$3:$C$3456,"="&amp;intermediate!E$1)</f>
        <v>4.5</v>
      </c>
      <c r="F1177">
        <f>SUMIFS(raw!$D$3:$D$3456,raw!$B$3:$B$3456,"="&amp;intermediate!$B1177,raw!$C$3:$C$3456,"="&amp;intermediate!F$1)</f>
        <v>5.6</v>
      </c>
      <c r="G1177">
        <f t="shared" si="74"/>
        <v>10.1</v>
      </c>
    </row>
    <row r="1178" spans="2:7" x14ac:dyDescent="0.25">
      <c r="B1178" s="3">
        <f t="shared" si="75"/>
        <v>43546</v>
      </c>
      <c r="C1178" s="4">
        <f t="shared" si="72"/>
        <v>3</v>
      </c>
      <c r="D1178" s="4">
        <f t="shared" si="73"/>
        <v>2019</v>
      </c>
      <c r="E1178">
        <f>SUMIFS(raw!$D$3:$D$3456,raw!$B$3:$B$3456,"="&amp;intermediate!$B1178,raw!$C$3:$C$3456,"="&amp;intermediate!E$1)</f>
        <v>4.0999999999999996</v>
      </c>
      <c r="F1178">
        <f>SUMIFS(raw!$D$3:$D$3456,raw!$B$3:$B$3456,"="&amp;intermediate!$B1178,raw!$C$3:$C$3456,"="&amp;intermediate!F$1)</f>
        <v>5.2</v>
      </c>
      <c r="G1178">
        <f t="shared" si="74"/>
        <v>9.3000000000000007</v>
      </c>
    </row>
    <row r="1179" spans="2:7" x14ac:dyDescent="0.25">
      <c r="B1179" s="3">
        <f t="shared" si="75"/>
        <v>43547</v>
      </c>
      <c r="C1179" s="4">
        <f t="shared" si="72"/>
        <v>3</v>
      </c>
      <c r="D1179" s="4">
        <f t="shared" si="73"/>
        <v>2019</v>
      </c>
      <c r="E1179">
        <f>SUMIFS(raw!$D$3:$D$3456,raw!$B$3:$B$3456,"="&amp;intermediate!$B1179,raw!$C$3:$C$3456,"="&amp;intermediate!E$1)</f>
        <v>4.0999999999999996</v>
      </c>
      <c r="F1179">
        <f>SUMIFS(raw!$D$3:$D$3456,raw!$B$3:$B$3456,"="&amp;intermediate!$B1179,raw!$C$3:$C$3456,"="&amp;intermediate!F$1)</f>
        <v>5.2</v>
      </c>
      <c r="G1179">
        <f t="shared" si="74"/>
        <v>9.3000000000000007</v>
      </c>
    </row>
    <row r="1180" spans="2:7" x14ac:dyDescent="0.25">
      <c r="B1180" s="3">
        <f t="shared" si="75"/>
        <v>43548</v>
      </c>
      <c r="C1180" s="4">
        <f t="shared" si="72"/>
        <v>3</v>
      </c>
      <c r="D1180" s="4">
        <f t="shared" si="73"/>
        <v>2019</v>
      </c>
      <c r="E1180">
        <f>SUMIFS(raw!$D$3:$D$3456,raw!$B$3:$B$3456,"="&amp;intermediate!$B1180,raw!$C$3:$C$3456,"="&amp;intermediate!E$1)</f>
        <v>3.8</v>
      </c>
      <c r="F1180">
        <f>SUMIFS(raw!$D$3:$D$3456,raw!$B$3:$B$3456,"="&amp;intermediate!$B1180,raw!$C$3:$C$3456,"="&amp;intermediate!F$1)</f>
        <v>4.8</v>
      </c>
      <c r="G1180">
        <f t="shared" si="74"/>
        <v>8.6</v>
      </c>
    </row>
    <row r="1181" spans="2:7" x14ac:dyDescent="0.25">
      <c r="B1181" s="3">
        <f t="shared" si="75"/>
        <v>43549</v>
      </c>
      <c r="C1181" s="4">
        <f t="shared" si="72"/>
        <v>3</v>
      </c>
      <c r="D1181" s="4">
        <f t="shared" si="73"/>
        <v>2019</v>
      </c>
      <c r="E1181">
        <f>SUMIFS(raw!$D$3:$D$3456,raw!$B$3:$B$3456,"="&amp;intermediate!$B1181,raw!$C$3:$C$3456,"="&amp;intermediate!E$1)</f>
        <v>3.9</v>
      </c>
      <c r="F1181">
        <f>SUMIFS(raw!$D$3:$D$3456,raw!$B$3:$B$3456,"="&amp;intermediate!$B1181,raw!$C$3:$C$3456,"="&amp;intermediate!F$1)</f>
        <v>4.5999999999999996</v>
      </c>
      <c r="G1181">
        <f t="shared" si="74"/>
        <v>8.5</v>
      </c>
    </row>
    <row r="1182" spans="2:7" x14ac:dyDescent="0.25">
      <c r="B1182" s="3">
        <f t="shared" si="75"/>
        <v>43550</v>
      </c>
      <c r="C1182" s="4">
        <f t="shared" si="72"/>
        <v>3</v>
      </c>
      <c r="D1182" s="4">
        <f t="shared" si="73"/>
        <v>2019</v>
      </c>
      <c r="E1182">
        <f>SUMIFS(raw!$D$3:$D$3456,raw!$B$3:$B$3456,"="&amp;intermediate!$B1182,raw!$C$3:$C$3456,"="&amp;intermediate!E$1)</f>
        <v>3.9</v>
      </c>
      <c r="F1182">
        <f>SUMIFS(raw!$D$3:$D$3456,raw!$B$3:$B$3456,"="&amp;intermediate!$B1182,raw!$C$3:$C$3456,"="&amp;intermediate!F$1)</f>
        <v>5</v>
      </c>
      <c r="G1182">
        <f t="shared" si="74"/>
        <v>8.9</v>
      </c>
    </row>
    <row r="1183" spans="2:7" x14ac:dyDescent="0.25">
      <c r="B1183" s="3">
        <f t="shared" si="75"/>
        <v>43551</v>
      </c>
      <c r="C1183" s="4">
        <f t="shared" si="72"/>
        <v>3</v>
      </c>
      <c r="D1183" s="4">
        <f t="shared" si="73"/>
        <v>2019</v>
      </c>
      <c r="E1183">
        <f>SUMIFS(raw!$D$3:$D$3456,raw!$B$3:$B$3456,"="&amp;intermediate!$B1183,raw!$C$3:$C$3456,"="&amp;intermediate!E$1)</f>
        <v>4.4000000000000004</v>
      </c>
      <c r="F1183">
        <f>SUMIFS(raw!$D$3:$D$3456,raw!$B$3:$B$3456,"="&amp;intermediate!$B1183,raw!$C$3:$C$3456,"="&amp;intermediate!F$1)</f>
        <v>5.5</v>
      </c>
      <c r="G1183">
        <f t="shared" si="74"/>
        <v>9.9</v>
      </c>
    </row>
    <row r="1184" spans="2:7" x14ac:dyDescent="0.25">
      <c r="B1184" s="3">
        <f t="shared" si="75"/>
        <v>43552</v>
      </c>
      <c r="C1184" s="4">
        <f t="shared" si="72"/>
        <v>3</v>
      </c>
      <c r="D1184" s="4">
        <f t="shared" si="73"/>
        <v>2019</v>
      </c>
      <c r="E1184">
        <f>SUMIFS(raw!$D$3:$D$3456,raw!$B$3:$B$3456,"="&amp;intermediate!$B1184,raw!$C$3:$C$3456,"="&amp;intermediate!E$1)</f>
        <v>4.0999999999999996</v>
      </c>
      <c r="F1184">
        <f>SUMIFS(raw!$D$3:$D$3456,raw!$B$3:$B$3456,"="&amp;intermediate!$B1184,raw!$C$3:$C$3456,"="&amp;intermediate!F$1)</f>
        <v>4.9000000000000004</v>
      </c>
      <c r="G1184">
        <f t="shared" si="74"/>
        <v>9</v>
      </c>
    </row>
    <row r="1185" spans="2:7" x14ac:dyDescent="0.25">
      <c r="B1185" s="3">
        <f t="shared" si="75"/>
        <v>43553</v>
      </c>
      <c r="C1185" s="4">
        <f t="shared" si="72"/>
        <v>3</v>
      </c>
      <c r="D1185" s="4">
        <f t="shared" si="73"/>
        <v>2019</v>
      </c>
      <c r="E1185">
        <f>SUMIFS(raw!$D$3:$D$3456,raw!$B$3:$B$3456,"="&amp;intermediate!$B1185,raw!$C$3:$C$3456,"="&amp;intermediate!E$1)</f>
        <v>4</v>
      </c>
      <c r="F1185">
        <f>SUMIFS(raw!$D$3:$D$3456,raw!$B$3:$B$3456,"="&amp;intermediate!$B1185,raw!$C$3:$C$3456,"="&amp;intermediate!F$1)</f>
        <v>4.5999999999999996</v>
      </c>
      <c r="G1185">
        <f t="shared" si="74"/>
        <v>8.6</v>
      </c>
    </row>
    <row r="1186" spans="2:7" x14ac:dyDescent="0.25">
      <c r="B1186" s="3">
        <f t="shared" si="75"/>
        <v>43554</v>
      </c>
      <c r="C1186" s="4">
        <f t="shared" si="72"/>
        <v>3</v>
      </c>
      <c r="D1186" s="4">
        <f t="shared" si="73"/>
        <v>2019</v>
      </c>
      <c r="E1186">
        <f>SUMIFS(raw!$D$3:$D$3456,raw!$B$3:$B$3456,"="&amp;intermediate!$B1186,raw!$C$3:$C$3456,"="&amp;intermediate!E$1)</f>
        <v>4.0999999999999996</v>
      </c>
      <c r="F1186">
        <f>SUMIFS(raw!$D$3:$D$3456,raw!$B$3:$B$3456,"="&amp;intermediate!$B1186,raw!$C$3:$C$3456,"="&amp;intermediate!F$1)</f>
        <v>4.8</v>
      </c>
      <c r="G1186">
        <f t="shared" si="74"/>
        <v>8.8999999999999986</v>
      </c>
    </row>
    <row r="1187" spans="2:7" x14ac:dyDescent="0.25">
      <c r="B1187" s="3">
        <f t="shared" si="75"/>
        <v>43555</v>
      </c>
      <c r="C1187" s="4">
        <f t="shared" si="72"/>
        <v>3</v>
      </c>
      <c r="D1187" s="4">
        <f t="shared" si="73"/>
        <v>2019</v>
      </c>
      <c r="E1187">
        <f>SUMIFS(raw!$D$3:$D$3456,raw!$B$3:$B$3456,"="&amp;intermediate!$B1187,raw!$C$3:$C$3456,"="&amp;intermediate!E$1)</f>
        <v>3.8</v>
      </c>
      <c r="F1187">
        <f>SUMIFS(raw!$D$3:$D$3456,raw!$B$3:$B$3456,"="&amp;intermediate!$B1187,raw!$C$3:$C$3456,"="&amp;intermediate!F$1)</f>
        <v>4.5</v>
      </c>
      <c r="G1187">
        <f t="shared" si="74"/>
        <v>8.3000000000000007</v>
      </c>
    </row>
    <row r="1188" spans="2:7" x14ac:dyDescent="0.25">
      <c r="B1188" s="3">
        <f t="shared" si="75"/>
        <v>43556</v>
      </c>
      <c r="C1188" s="4">
        <f t="shared" si="72"/>
        <v>4</v>
      </c>
      <c r="D1188" s="4">
        <f t="shared" si="73"/>
        <v>2019</v>
      </c>
      <c r="E1188">
        <f>SUMIFS(raw!$D$3:$D$3456,raw!$B$3:$B$3456,"="&amp;intermediate!$B1188,raw!$C$3:$C$3456,"="&amp;intermediate!E$1)</f>
        <v>3.7</v>
      </c>
      <c r="F1188">
        <f>SUMIFS(raw!$D$3:$D$3456,raw!$B$3:$B$3456,"="&amp;intermediate!$B1188,raw!$C$3:$C$3456,"="&amp;intermediate!F$1)</f>
        <v>4.3</v>
      </c>
      <c r="G1188">
        <f t="shared" si="74"/>
        <v>8</v>
      </c>
    </row>
    <row r="1189" spans="2:7" x14ac:dyDescent="0.25">
      <c r="B1189" s="3">
        <f t="shared" si="75"/>
        <v>43557</v>
      </c>
      <c r="C1189" s="4">
        <f t="shared" si="72"/>
        <v>4</v>
      </c>
      <c r="D1189" s="4">
        <f t="shared" si="73"/>
        <v>2019</v>
      </c>
      <c r="E1189">
        <f>SUMIFS(raw!$D$3:$D$3456,raw!$B$3:$B$3456,"="&amp;intermediate!$B1189,raw!$C$3:$C$3456,"="&amp;intermediate!E$1)</f>
        <v>3.7</v>
      </c>
      <c r="F1189">
        <f>SUMIFS(raw!$D$3:$D$3456,raw!$B$3:$B$3456,"="&amp;intermediate!$B1189,raw!$C$3:$C$3456,"="&amp;intermediate!F$1)</f>
        <v>4.5999999999999996</v>
      </c>
      <c r="G1189">
        <f t="shared" si="74"/>
        <v>8.3000000000000007</v>
      </c>
    </row>
    <row r="1190" spans="2:7" x14ac:dyDescent="0.25">
      <c r="B1190" s="3">
        <f t="shared" si="75"/>
        <v>43558</v>
      </c>
      <c r="C1190" s="4">
        <f t="shared" si="72"/>
        <v>4</v>
      </c>
      <c r="D1190" s="4">
        <f t="shared" si="73"/>
        <v>2019</v>
      </c>
      <c r="E1190">
        <f>SUMIFS(raw!$D$3:$D$3456,raw!$B$3:$B$3456,"="&amp;intermediate!$B1190,raw!$C$3:$C$3456,"="&amp;intermediate!E$1)</f>
        <v>5.2</v>
      </c>
      <c r="F1190">
        <f>SUMIFS(raw!$D$3:$D$3456,raw!$B$3:$B$3456,"="&amp;intermediate!$B1190,raw!$C$3:$C$3456,"="&amp;intermediate!F$1)</f>
        <v>7.1</v>
      </c>
      <c r="G1190">
        <f t="shared" si="74"/>
        <v>12.3</v>
      </c>
    </row>
    <row r="1191" spans="2:7" x14ac:dyDescent="0.25">
      <c r="B1191" s="3">
        <f t="shared" si="75"/>
        <v>43559</v>
      </c>
      <c r="C1191" s="4">
        <f t="shared" si="72"/>
        <v>4</v>
      </c>
      <c r="D1191" s="4">
        <f t="shared" si="73"/>
        <v>2019</v>
      </c>
      <c r="E1191">
        <f>SUMIFS(raw!$D$3:$D$3456,raw!$B$3:$B$3456,"="&amp;intermediate!$B1191,raw!$C$3:$C$3456,"="&amp;intermediate!E$1)</f>
        <v>4.7</v>
      </c>
      <c r="F1191">
        <f>SUMIFS(raw!$D$3:$D$3456,raw!$B$3:$B$3456,"="&amp;intermediate!$B1191,raw!$C$3:$C$3456,"="&amp;intermediate!F$1)</f>
        <v>6</v>
      </c>
      <c r="G1191">
        <f t="shared" si="74"/>
        <v>10.7</v>
      </c>
    </row>
    <row r="1192" spans="2:7" x14ac:dyDescent="0.25">
      <c r="B1192" s="3">
        <f t="shared" si="75"/>
        <v>43560</v>
      </c>
      <c r="C1192" s="4">
        <f t="shared" si="72"/>
        <v>4</v>
      </c>
      <c r="D1192" s="4">
        <f t="shared" si="73"/>
        <v>2019</v>
      </c>
      <c r="E1192">
        <f>SUMIFS(raw!$D$3:$D$3456,raw!$B$3:$B$3456,"="&amp;intermediate!$B1192,raw!$C$3:$C$3456,"="&amp;intermediate!E$1)</f>
        <v>4.7</v>
      </c>
      <c r="F1192">
        <f>SUMIFS(raw!$D$3:$D$3456,raw!$B$3:$B$3456,"="&amp;intermediate!$B1192,raw!$C$3:$C$3456,"="&amp;intermediate!F$1)</f>
        <v>5.5</v>
      </c>
      <c r="G1192">
        <f t="shared" si="74"/>
        <v>10.199999999999999</v>
      </c>
    </row>
    <row r="1193" spans="2:7" x14ac:dyDescent="0.25">
      <c r="B1193" s="3">
        <f t="shared" si="75"/>
        <v>43561</v>
      </c>
      <c r="C1193" s="4">
        <f t="shared" si="72"/>
        <v>4</v>
      </c>
      <c r="D1193" s="4">
        <f t="shared" si="73"/>
        <v>2019</v>
      </c>
      <c r="E1193">
        <f>SUMIFS(raw!$D$3:$D$3456,raw!$B$3:$B$3456,"="&amp;intermediate!$B1193,raw!$C$3:$C$3456,"="&amp;intermediate!E$1)</f>
        <v>13.9</v>
      </c>
      <c r="F1193">
        <f>SUMIFS(raw!$D$3:$D$3456,raw!$B$3:$B$3456,"="&amp;intermediate!$B1193,raw!$C$3:$C$3456,"="&amp;intermediate!F$1)</f>
        <v>15.8</v>
      </c>
      <c r="G1193">
        <f t="shared" si="74"/>
        <v>29.700000000000003</v>
      </c>
    </row>
    <row r="1194" spans="2:7" x14ac:dyDescent="0.25">
      <c r="B1194" s="3">
        <f t="shared" si="75"/>
        <v>43562</v>
      </c>
      <c r="C1194" s="4">
        <f t="shared" si="72"/>
        <v>4</v>
      </c>
      <c r="D1194" s="4">
        <f t="shared" si="73"/>
        <v>2019</v>
      </c>
      <c r="E1194">
        <f>SUMIFS(raw!$D$3:$D$3456,raw!$B$3:$B$3456,"="&amp;intermediate!$B1194,raw!$C$3:$C$3456,"="&amp;intermediate!E$1)</f>
        <v>6.4</v>
      </c>
      <c r="F1194">
        <f>SUMIFS(raw!$D$3:$D$3456,raw!$B$3:$B$3456,"="&amp;intermediate!$B1194,raw!$C$3:$C$3456,"="&amp;intermediate!F$1)</f>
        <v>12.6</v>
      </c>
      <c r="G1194">
        <f t="shared" si="74"/>
        <v>19</v>
      </c>
    </row>
    <row r="1195" spans="2:7" x14ac:dyDescent="0.25">
      <c r="B1195" s="3">
        <f t="shared" si="75"/>
        <v>43563</v>
      </c>
      <c r="C1195" s="4">
        <f t="shared" si="72"/>
        <v>4</v>
      </c>
      <c r="D1195" s="4">
        <f t="shared" si="73"/>
        <v>2019</v>
      </c>
      <c r="E1195">
        <f>SUMIFS(raw!$D$3:$D$3456,raw!$B$3:$B$3456,"="&amp;intermediate!$B1195,raw!$C$3:$C$3456,"="&amp;intermediate!E$1)</f>
        <v>6.5</v>
      </c>
      <c r="F1195">
        <f>SUMIFS(raw!$D$3:$D$3456,raw!$B$3:$B$3456,"="&amp;intermediate!$B1195,raw!$C$3:$C$3456,"="&amp;intermediate!F$1)</f>
        <v>9.4</v>
      </c>
      <c r="G1195">
        <f t="shared" si="74"/>
        <v>15.9</v>
      </c>
    </row>
    <row r="1196" spans="2:7" x14ac:dyDescent="0.25">
      <c r="B1196" s="3">
        <f t="shared" si="75"/>
        <v>43564</v>
      </c>
      <c r="C1196" s="4">
        <f t="shared" si="72"/>
        <v>4</v>
      </c>
      <c r="D1196" s="4">
        <f t="shared" si="73"/>
        <v>2019</v>
      </c>
      <c r="E1196">
        <f>SUMIFS(raw!$D$3:$D$3456,raw!$B$3:$B$3456,"="&amp;intermediate!$B1196,raw!$C$3:$C$3456,"="&amp;intermediate!E$1)</f>
        <v>6.2</v>
      </c>
      <c r="F1196">
        <f>SUMIFS(raw!$D$3:$D$3456,raw!$B$3:$B$3456,"="&amp;intermediate!$B1196,raw!$C$3:$C$3456,"="&amp;intermediate!F$1)</f>
        <v>8.5</v>
      </c>
      <c r="G1196">
        <f t="shared" si="74"/>
        <v>14.7</v>
      </c>
    </row>
    <row r="1197" spans="2:7" x14ac:dyDescent="0.25">
      <c r="B1197" s="3">
        <f t="shared" si="75"/>
        <v>43565</v>
      </c>
      <c r="C1197" s="4">
        <f t="shared" si="72"/>
        <v>4</v>
      </c>
      <c r="D1197" s="4">
        <f t="shared" si="73"/>
        <v>2019</v>
      </c>
      <c r="E1197">
        <f>SUMIFS(raw!$D$3:$D$3456,raw!$B$3:$B$3456,"="&amp;intermediate!$B1197,raw!$C$3:$C$3456,"="&amp;intermediate!E$1)</f>
        <v>6</v>
      </c>
      <c r="F1197">
        <f>SUMIFS(raw!$D$3:$D$3456,raw!$B$3:$B$3456,"="&amp;intermediate!$B1197,raw!$C$3:$C$3456,"="&amp;intermediate!F$1)</f>
        <v>7.7</v>
      </c>
      <c r="G1197">
        <f t="shared" si="74"/>
        <v>13.7</v>
      </c>
    </row>
    <row r="1198" spans="2:7" x14ac:dyDescent="0.25">
      <c r="B1198" s="3">
        <f t="shared" si="75"/>
        <v>43566</v>
      </c>
      <c r="C1198" s="4">
        <f t="shared" si="72"/>
        <v>4</v>
      </c>
      <c r="D1198" s="4">
        <f t="shared" si="73"/>
        <v>2019</v>
      </c>
      <c r="E1198">
        <f>SUMIFS(raw!$D$3:$D$3456,raw!$B$3:$B$3456,"="&amp;intermediate!$B1198,raw!$C$3:$C$3456,"="&amp;intermediate!E$1)</f>
        <v>5.4</v>
      </c>
      <c r="F1198">
        <f>SUMIFS(raw!$D$3:$D$3456,raw!$B$3:$B$3456,"="&amp;intermediate!$B1198,raw!$C$3:$C$3456,"="&amp;intermediate!F$1)</f>
        <v>7.2</v>
      </c>
      <c r="G1198">
        <f t="shared" si="74"/>
        <v>12.600000000000001</v>
      </c>
    </row>
    <row r="1199" spans="2:7" x14ac:dyDescent="0.25">
      <c r="B1199" s="3">
        <f t="shared" si="75"/>
        <v>43567</v>
      </c>
      <c r="C1199" s="4">
        <f t="shared" si="72"/>
        <v>4</v>
      </c>
      <c r="D1199" s="4">
        <f t="shared" si="73"/>
        <v>2019</v>
      </c>
      <c r="E1199">
        <f>SUMIFS(raw!$D$3:$D$3456,raw!$B$3:$B$3456,"="&amp;intermediate!$B1199,raw!$C$3:$C$3456,"="&amp;intermediate!E$1)</f>
        <v>5.0999999999999996</v>
      </c>
      <c r="F1199">
        <f>SUMIFS(raw!$D$3:$D$3456,raw!$B$3:$B$3456,"="&amp;intermediate!$B1199,raw!$C$3:$C$3456,"="&amp;intermediate!F$1)</f>
        <v>6.8</v>
      </c>
      <c r="G1199">
        <f t="shared" si="74"/>
        <v>11.899999999999999</v>
      </c>
    </row>
    <row r="1200" spans="2:7" x14ac:dyDescent="0.25">
      <c r="B1200" s="3">
        <f t="shared" si="75"/>
        <v>43568</v>
      </c>
      <c r="C1200" s="4">
        <f t="shared" si="72"/>
        <v>4</v>
      </c>
      <c r="D1200" s="4">
        <f t="shared" si="73"/>
        <v>2019</v>
      </c>
      <c r="E1200">
        <f>SUMIFS(raw!$D$3:$D$3456,raw!$B$3:$B$3456,"="&amp;intermediate!$B1200,raw!$C$3:$C$3456,"="&amp;intermediate!E$1)</f>
        <v>11.9</v>
      </c>
      <c r="F1200">
        <f>SUMIFS(raw!$D$3:$D$3456,raw!$B$3:$B$3456,"="&amp;intermediate!$B1200,raw!$C$3:$C$3456,"="&amp;intermediate!F$1)</f>
        <v>12.5</v>
      </c>
      <c r="G1200">
        <f t="shared" si="74"/>
        <v>24.4</v>
      </c>
    </row>
    <row r="1201" spans="2:7" x14ac:dyDescent="0.25">
      <c r="B1201" s="3">
        <f t="shared" si="75"/>
        <v>43569</v>
      </c>
      <c r="C1201" s="4">
        <f t="shared" si="72"/>
        <v>4</v>
      </c>
      <c r="D1201" s="4">
        <f t="shared" si="73"/>
        <v>2019</v>
      </c>
      <c r="E1201">
        <f>SUMIFS(raw!$D$3:$D$3456,raw!$B$3:$B$3456,"="&amp;intermediate!$B1201,raw!$C$3:$C$3456,"="&amp;intermediate!E$1)</f>
        <v>9.6999999999999993</v>
      </c>
      <c r="F1201">
        <f>SUMIFS(raw!$D$3:$D$3456,raw!$B$3:$B$3456,"="&amp;intermediate!$B1201,raw!$C$3:$C$3456,"="&amp;intermediate!F$1)</f>
        <v>13.6</v>
      </c>
      <c r="G1201">
        <f t="shared" si="74"/>
        <v>23.299999999999997</v>
      </c>
    </row>
    <row r="1202" spans="2:7" x14ac:dyDescent="0.25">
      <c r="B1202" s="3">
        <f t="shared" si="75"/>
        <v>43570</v>
      </c>
      <c r="C1202" s="4">
        <f t="shared" si="72"/>
        <v>4</v>
      </c>
      <c r="D1202" s="4">
        <f t="shared" si="73"/>
        <v>2019</v>
      </c>
      <c r="E1202">
        <f>SUMIFS(raw!$D$3:$D$3456,raw!$B$3:$B$3456,"="&amp;intermediate!$B1202,raw!$C$3:$C$3456,"="&amp;intermediate!E$1)</f>
        <v>8</v>
      </c>
      <c r="F1202">
        <f>SUMIFS(raw!$D$3:$D$3456,raw!$B$3:$B$3456,"="&amp;intermediate!$B1202,raw!$C$3:$C$3456,"="&amp;intermediate!F$1)</f>
        <v>15</v>
      </c>
      <c r="G1202">
        <f t="shared" si="74"/>
        <v>23</v>
      </c>
    </row>
    <row r="1203" spans="2:7" x14ac:dyDescent="0.25">
      <c r="B1203" s="3">
        <f t="shared" si="75"/>
        <v>43571</v>
      </c>
      <c r="C1203" s="4">
        <f t="shared" si="72"/>
        <v>4</v>
      </c>
      <c r="D1203" s="4">
        <f t="shared" si="73"/>
        <v>2019</v>
      </c>
      <c r="E1203">
        <f>SUMIFS(raw!$D$3:$D$3456,raw!$B$3:$B$3456,"="&amp;intermediate!$B1203,raw!$C$3:$C$3456,"="&amp;intermediate!E$1)</f>
        <v>6.8</v>
      </c>
      <c r="F1203">
        <f>SUMIFS(raw!$D$3:$D$3456,raw!$B$3:$B$3456,"="&amp;intermediate!$B1203,raw!$C$3:$C$3456,"="&amp;intermediate!F$1)</f>
        <v>11.7</v>
      </c>
      <c r="G1203">
        <f t="shared" si="74"/>
        <v>18.5</v>
      </c>
    </row>
    <row r="1204" spans="2:7" x14ac:dyDescent="0.25">
      <c r="B1204" s="3">
        <f t="shared" si="75"/>
        <v>43572</v>
      </c>
      <c r="C1204" s="4">
        <f t="shared" si="72"/>
        <v>4</v>
      </c>
      <c r="D1204" s="4">
        <f t="shared" si="73"/>
        <v>2019</v>
      </c>
      <c r="E1204">
        <f>SUMIFS(raw!$D$3:$D$3456,raw!$B$3:$B$3456,"="&amp;intermediate!$B1204,raw!$C$3:$C$3456,"="&amp;intermediate!E$1)</f>
        <v>6.5</v>
      </c>
      <c r="F1204">
        <f>SUMIFS(raw!$D$3:$D$3456,raw!$B$3:$B$3456,"="&amp;intermediate!$B1204,raw!$C$3:$C$3456,"="&amp;intermediate!F$1)</f>
        <v>9.1</v>
      </c>
      <c r="G1204">
        <f t="shared" si="74"/>
        <v>15.6</v>
      </c>
    </row>
    <row r="1205" spans="2:7" x14ac:dyDescent="0.25">
      <c r="B1205" s="3">
        <f t="shared" si="75"/>
        <v>43573</v>
      </c>
      <c r="C1205" s="4">
        <f t="shared" si="72"/>
        <v>4</v>
      </c>
      <c r="D1205" s="4">
        <f t="shared" si="73"/>
        <v>2019</v>
      </c>
      <c r="E1205">
        <f>SUMIFS(raw!$D$3:$D$3456,raw!$B$3:$B$3456,"="&amp;intermediate!$B1205,raw!$C$3:$C$3456,"="&amp;intermediate!E$1)</f>
        <v>5.8</v>
      </c>
      <c r="F1205">
        <f>SUMIFS(raw!$D$3:$D$3456,raw!$B$3:$B$3456,"="&amp;intermediate!$B1205,raw!$C$3:$C$3456,"="&amp;intermediate!F$1)</f>
        <v>7.9</v>
      </c>
      <c r="G1205">
        <f t="shared" si="74"/>
        <v>13.7</v>
      </c>
    </row>
    <row r="1206" spans="2:7" x14ac:dyDescent="0.25">
      <c r="B1206" s="3">
        <f t="shared" si="75"/>
        <v>43574</v>
      </c>
      <c r="C1206" s="4">
        <f t="shared" si="72"/>
        <v>4</v>
      </c>
      <c r="D1206" s="4">
        <f t="shared" si="73"/>
        <v>2019</v>
      </c>
      <c r="E1206">
        <f>SUMIFS(raw!$D$3:$D$3456,raw!$B$3:$B$3456,"="&amp;intermediate!$B1206,raw!$C$3:$C$3456,"="&amp;intermediate!E$1)</f>
        <v>5.8</v>
      </c>
      <c r="F1206">
        <f>SUMIFS(raw!$D$3:$D$3456,raw!$B$3:$B$3456,"="&amp;intermediate!$B1206,raw!$C$3:$C$3456,"="&amp;intermediate!F$1)</f>
        <v>7.9</v>
      </c>
      <c r="G1206">
        <f t="shared" si="74"/>
        <v>13.7</v>
      </c>
    </row>
    <row r="1207" spans="2:7" x14ac:dyDescent="0.25">
      <c r="B1207" s="3">
        <f t="shared" si="75"/>
        <v>43575</v>
      </c>
      <c r="C1207" s="4">
        <f t="shared" si="72"/>
        <v>4</v>
      </c>
      <c r="D1207" s="4">
        <f t="shared" si="73"/>
        <v>2019</v>
      </c>
      <c r="E1207">
        <f>SUMIFS(raw!$D$3:$D$3456,raw!$B$3:$B$3456,"="&amp;intermediate!$B1207,raw!$C$3:$C$3456,"="&amp;intermediate!E$1)</f>
        <v>17.7</v>
      </c>
      <c r="F1207">
        <f>SUMIFS(raw!$D$3:$D$3456,raw!$B$3:$B$3456,"="&amp;intermediate!$B1207,raw!$C$3:$C$3456,"="&amp;intermediate!F$1)</f>
        <v>18.8</v>
      </c>
      <c r="G1207">
        <f t="shared" si="74"/>
        <v>36.5</v>
      </c>
    </row>
    <row r="1208" spans="2:7" x14ac:dyDescent="0.25">
      <c r="B1208" s="3">
        <f t="shared" si="75"/>
        <v>43576</v>
      </c>
      <c r="C1208" s="4">
        <f t="shared" si="72"/>
        <v>4</v>
      </c>
      <c r="D1208" s="4">
        <f t="shared" si="73"/>
        <v>2019</v>
      </c>
      <c r="E1208">
        <f>SUMIFS(raw!$D$3:$D$3456,raw!$B$3:$B$3456,"="&amp;intermediate!$B1208,raw!$C$3:$C$3456,"="&amp;intermediate!E$1)</f>
        <v>16</v>
      </c>
      <c r="F1208">
        <f>SUMIFS(raw!$D$3:$D$3456,raw!$B$3:$B$3456,"="&amp;intermediate!$B1208,raw!$C$3:$C$3456,"="&amp;intermediate!F$1)</f>
        <v>13.9</v>
      </c>
      <c r="G1208">
        <f t="shared" si="74"/>
        <v>29.9</v>
      </c>
    </row>
    <row r="1209" spans="2:7" x14ac:dyDescent="0.25">
      <c r="B1209" s="3">
        <f t="shared" si="75"/>
        <v>43577</v>
      </c>
      <c r="C1209" s="4">
        <f t="shared" si="72"/>
        <v>4</v>
      </c>
      <c r="D1209" s="4">
        <f t="shared" si="73"/>
        <v>2019</v>
      </c>
      <c r="E1209">
        <f>SUMIFS(raw!$D$3:$D$3456,raw!$B$3:$B$3456,"="&amp;intermediate!$B1209,raw!$C$3:$C$3456,"="&amp;intermediate!E$1)</f>
        <v>6</v>
      </c>
      <c r="F1209">
        <f>SUMIFS(raw!$D$3:$D$3456,raw!$B$3:$B$3456,"="&amp;intermediate!$B1209,raw!$C$3:$C$3456,"="&amp;intermediate!F$1)</f>
        <v>13.6</v>
      </c>
      <c r="G1209">
        <f t="shared" si="74"/>
        <v>19.600000000000001</v>
      </c>
    </row>
    <row r="1210" spans="2:7" x14ac:dyDescent="0.25">
      <c r="B1210" s="3">
        <f t="shared" si="75"/>
        <v>43578</v>
      </c>
      <c r="C1210" s="4">
        <f t="shared" si="72"/>
        <v>4</v>
      </c>
      <c r="D1210" s="4">
        <f t="shared" si="73"/>
        <v>2019</v>
      </c>
      <c r="E1210">
        <f>SUMIFS(raw!$D$3:$D$3456,raw!$B$3:$B$3456,"="&amp;intermediate!$B1210,raw!$C$3:$C$3456,"="&amp;intermediate!E$1)</f>
        <v>6.7</v>
      </c>
      <c r="F1210">
        <f>SUMIFS(raw!$D$3:$D$3456,raw!$B$3:$B$3456,"="&amp;intermediate!$B1210,raw!$C$3:$C$3456,"="&amp;intermediate!F$1)</f>
        <v>11.2</v>
      </c>
      <c r="G1210">
        <f t="shared" si="74"/>
        <v>17.899999999999999</v>
      </c>
    </row>
    <row r="1211" spans="2:7" x14ac:dyDescent="0.25">
      <c r="B1211" s="3">
        <f t="shared" si="75"/>
        <v>43579</v>
      </c>
      <c r="C1211" s="4">
        <f t="shared" si="72"/>
        <v>4</v>
      </c>
      <c r="D1211" s="4">
        <f t="shared" si="73"/>
        <v>2019</v>
      </c>
      <c r="E1211">
        <f>SUMIFS(raw!$D$3:$D$3456,raw!$B$3:$B$3456,"="&amp;intermediate!$B1211,raw!$C$3:$C$3456,"="&amp;intermediate!E$1)</f>
        <v>6.6</v>
      </c>
      <c r="F1211">
        <f>SUMIFS(raw!$D$3:$D$3456,raw!$B$3:$B$3456,"="&amp;intermediate!$B1211,raw!$C$3:$C$3456,"="&amp;intermediate!F$1)</f>
        <v>9.9</v>
      </c>
      <c r="G1211">
        <f t="shared" si="74"/>
        <v>16.5</v>
      </c>
    </row>
    <row r="1212" spans="2:7" x14ac:dyDescent="0.25">
      <c r="B1212" s="3">
        <f t="shared" si="75"/>
        <v>43580</v>
      </c>
      <c r="C1212" s="4">
        <f t="shared" si="72"/>
        <v>4</v>
      </c>
      <c r="D1212" s="4">
        <f t="shared" si="73"/>
        <v>2019</v>
      </c>
      <c r="E1212">
        <f>SUMIFS(raw!$D$3:$D$3456,raw!$B$3:$B$3456,"="&amp;intermediate!$B1212,raw!$C$3:$C$3456,"="&amp;intermediate!E$1)</f>
        <v>6.4</v>
      </c>
      <c r="F1212">
        <f>SUMIFS(raw!$D$3:$D$3456,raw!$B$3:$B$3456,"="&amp;intermediate!$B1212,raw!$C$3:$C$3456,"="&amp;intermediate!F$1)</f>
        <v>9</v>
      </c>
      <c r="G1212">
        <f t="shared" si="74"/>
        <v>15.4</v>
      </c>
    </row>
    <row r="1213" spans="2:7" x14ac:dyDescent="0.25">
      <c r="B1213" s="3">
        <f t="shared" si="75"/>
        <v>43581</v>
      </c>
      <c r="C1213" s="4">
        <f t="shared" si="72"/>
        <v>4</v>
      </c>
      <c r="D1213" s="4">
        <f t="shared" si="73"/>
        <v>2019</v>
      </c>
      <c r="E1213">
        <f>SUMIFS(raw!$D$3:$D$3456,raw!$B$3:$B$3456,"="&amp;intermediate!$B1213,raw!$C$3:$C$3456,"="&amp;intermediate!E$1)</f>
        <v>6.4</v>
      </c>
      <c r="F1213">
        <f>SUMIFS(raw!$D$3:$D$3456,raw!$B$3:$B$3456,"="&amp;intermediate!$B1213,raw!$C$3:$C$3456,"="&amp;intermediate!F$1)</f>
        <v>8.8000000000000007</v>
      </c>
      <c r="G1213">
        <f t="shared" si="74"/>
        <v>15.200000000000001</v>
      </c>
    </row>
    <row r="1214" spans="2:7" x14ac:dyDescent="0.25">
      <c r="B1214" s="3">
        <f t="shared" si="75"/>
        <v>43582</v>
      </c>
      <c r="C1214" s="4">
        <f t="shared" si="72"/>
        <v>4</v>
      </c>
      <c r="D1214" s="4">
        <f t="shared" si="73"/>
        <v>2019</v>
      </c>
      <c r="E1214">
        <f>SUMIFS(raw!$D$3:$D$3456,raw!$B$3:$B$3456,"="&amp;intermediate!$B1214,raw!$C$3:$C$3456,"="&amp;intermediate!E$1)</f>
        <v>5.8</v>
      </c>
      <c r="F1214">
        <f>SUMIFS(raw!$D$3:$D$3456,raw!$B$3:$B$3456,"="&amp;intermediate!$B1214,raw!$C$3:$C$3456,"="&amp;intermediate!F$1)</f>
        <v>7.9</v>
      </c>
      <c r="G1214">
        <f t="shared" si="74"/>
        <v>13.7</v>
      </c>
    </row>
    <row r="1215" spans="2:7" x14ac:dyDescent="0.25">
      <c r="B1215" s="3">
        <f t="shared" si="75"/>
        <v>43583</v>
      </c>
      <c r="C1215" s="4">
        <f t="shared" si="72"/>
        <v>4</v>
      </c>
      <c r="D1215" s="4">
        <f t="shared" si="73"/>
        <v>2019</v>
      </c>
      <c r="E1215">
        <f>SUMIFS(raw!$D$3:$D$3456,raw!$B$3:$B$3456,"="&amp;intermediate!$B1215,raw!$C$3:$C$3456,"="&amp;intermediate!E$1)</f>
        <v>5.7</v>
      </c>
      <c r="F1215">
        <f>SUMIFS(raw!$D$3:$D$3456,raw!$B$3:$B$3456,"="&amp;intermediate!$B1215,raw!$C$3:$C$3456,"="&amp;intermediate!F$1)</f>
        <v>7.7</v>
      </c>
      <c r="G1215">
        <f t="shared" si="74"/>
        <v>13.4</v>
      </c>
    </row>
    <row r="1216" spans="2:7" x14ac:dyDescent="0.25">
      <c r="B1216" s="3">
        <f t="shared" si="75"/>
        <v>43584</v>
      </c>
      <c r="C1216" s="4">
        <f t="shared" si="72"/>
        <v>4</v>
      </c>
      <c r="D1216" s="4">
        <f t="shared" si="73"/>
        <v>2019</v>
      </c>
      <c r="E1216">
        <f>SUMIFS(raw!$D$3:$D$3456,raw!$B$3:$B$3456,"="&amp;intermediate!$B1216,raw!$C$3:$C$3456,"="&amp;intermediate!E$1)</f>
        <v>5.4</v>
      </c>
      <c r="F1216">
        <f>SUMIFS(raw!$D$3:$D$3456,raw!$B$3:$B$3456,"="&amp;intermediate!$B1216,raw!$C$3:$C$3456,"="&amp;intermediate!F$1)</f>
        <v>7.1</v>
      </c>
      <c r="G1216">
        <f t="shared" si="74"/>
        <v>12.5</v>
      </c>
    </row>
    <row r="1217" spans="2:7" x14ac:dyDescent="0.25">
      <c r="B1217" s="3">
        <f t="shared" si="75"/>
        <v>43585</v>
      </c>
      <c r="C1217" s="4">
        <f t="shared" si="72"/>
        <v>4</v>
      </c>
      <c r="D1217" s="4">
        <f t="shared" si="73"/>
        <v>2019</v>
      </c>
      <c r="E1217">
        <f>SUMIFS(raw!$D$3:$D$3456,raw!$B$3:$B$3456,"="&amp;intermediate!$B1217,raw!$C$3:$C$3456,"="&amp;intermediate!E$1)</f>
        <v>5.0999999999999996</v>
      </c>
      <c r="F1217">
        <f>SUMIFS(raw!$D$3:$D$3456,raw!$B$3:$B$3456,"="&amp;intermediate!$B1217,raw!$C$3:$C$3456,"="&amp;intermediate!F$1)</f>
        <v>6.8</v>
      </c>
      <c r="G1217">
        <f t="shared" si="74"/>
        <v>11.899999999999999</v>
      </c>
    </row>
    <row r="1218" spans="2:7" x14ac:dyDescent="0.25">
      <c r="B1218" s="3">
        <f t="shared" si="75"/>
        <v>43586</v>
      </c>
      <c r="C1218" s="4">
        <f t="shared" si="72"/>
        <v>5</v>
      </c>
      <c r="D1218" s="4">
        <f t="shared" si="73"/>
        <v>2019</v>
      </c>
      <c r="E1218">
        <f>SUMIFS(raw!$D$3:$D$3456,raw!$B$3:$B$3456,"="&amp;intermediate!$B1218,raw!$C$3:$C$3456,"="&amp;intermediate!E$1)</f>
        <v>5</v>
      </c>
      <c r="F1218">
        <f>SUMIFS(raw!$D$3:$D$3456,raw!$B$3:$B$3456,"="&amp;intermediate!$B1218,raw!$C$3:$C$3456,"="&amp;intermediate!F$1)</f>
        <v>6.7</v>
      </c>
      <c r="G1218">
        <f t="shared" si="74"/>
        <v>11.7</v>
      </c>
    </row>
    <row r="1219" spans="2:7" x14ac:dyDescent="0.25">
      <c r="B1219" s="3">
        <f t="shared" si="75"/>
        <v>43587</v>
      </c>
      <c r="C1219" s="4">
        <f t="shared" ref="C1219:C1282" si="76">MONTH(B1219)</f>
        <v>5</v>
      </c>
      <c r="D1219" s="4">
        <f t="shared" ref="D1219:D1282" si="77">YEAR(B1219)</f>
        <v>2019</v>
      </c>
      <c r="E1219">
        <f>SUMIFS(raw!$D$3:$D$3456,raw!$B$3:$B$3456,"="&amp;intermediate!$B1219,raw!$C$3:$C$3456,"="&amp;intermediate!E$1)</f>
        <v>4.8</v>
      </c>
      <c r="F1219">
        <f>SUMIFS(raw!$D$3:$D$3456,raw!$B$3:$B$3456,"="&amp;intermediate!$B1219,raw!$C$3:$C$3456,"="&amp;intermediate!F$1)</f>
        <v>6.2</v>
      </c>
      <c r="G1219">
        <f t="shared" ref="G1219:G1282" si="78">E1219+F1219</f>
        <v>11</v>
      </c>
    </row>
    <row r="1220" spans="2:7" x14ac:dyDescent="0.25">
      <c r="B1220" s="3">
        <f t="shared" ref="B1220:B1283" si="79">B1219+1</f>
        <v>43588</v>
      </c>
      <c r="C1220" s="4">
        <f t="shared" si="76"/>
        <v>5</v>
      </c>
      <c r="D1220" s="4">
        <f t="shared" si="77"/>
        <v>2019</v>
      </c>
      <c r="E1220">
        <f>SUMIFS(raw!$D$3:$D$3456,raw!$B$3:$B$3456,"="&amp;intermediate!$B1220,raw!$C$3:$C$3456,"="&amp;intermediate!E$1)</f>
        <v>4.8</v>
      </c>
      <c r="F1220">
        <f>SUMIFS(raw!$D$3:$D$3456,raw!$B$3:$B$3456,"="&amp;intermediate!$B1220,raw!$C$3:$C$3456,"="&amp;intermediate!F$1)</f>
        <v>6</v>
      </c>
      <c r="G1220">
        <f t="shared" si="78"/>
        <v>10.8</v>
      </c>
    </row>
    <row r="1221" spans="2:7" x14ac:dyDescent="0.25">
      <c r="B1221" s="3">
        <f t="shared" si="79"/>
        <v>43589</v>
      </c>
      <c r="C1221" s="4">
        <f t="shared" si="76"/>
        <v>5</v>
      </c>
      <c r="D1221" s="4">
        <f t="shared" si="77"/>
        <v>2019</v>
      </c>
      <c r="E1221">
        <f>SUMIFS(raw!$D$3:$D$3456,raw!$B$3:$B$3456,"="&amp;intermediate!$B1221,raw!$C$3:$C$3456,"="&amp;intermediate!E$1)</f>
        <v>4.5999999999999996</v>
      </c>
      <c r="F1221">
        <f>SUMIFS(raw!$D$3:$D$3456,raw!$B$3:$B$3456,"="&amp;intermediate!$B1221,raw!$C$3:$C$3456,"="&amp;intermediate!F$1)</f>
        <v>6.1</v>
      </c>
      <c r="G1221">
        <f t="shared" si="78"/>
        <v>10.7</v>
      </c>
    </row>
    <row r="1222" spans="2:7" x14ac:dyDescent="0.25">
      <c r="B1222" s="3">
        <f t="shared" si="79"/>
        <v>43590</v>
      </c>
      <c r="C1222" s="4">
        <f t="shared" si="76"/>
        <v>5</v>
      </c>
      <c r="D1222" s="4">
        <f t="shared" si="77"/>
        <v>2019</v>
      </c>
      <c r="E1222">
        <f>SUMIFS(raw!$D$3:$D$3456,raw!$B$3:$B$3456,"="&amp;intermediate!$B1222,raw!$C$3:$C$3456,"="&amp;intermediate!E$1)</f>
        <v>4.5999999999999996</v>
      </c>
      <c r="F1222">
        <f>SUMIFS(raw!$D$3:$D$3456,raw!$B$3:$B$3456,"="&amp;intermediate!$B1222,raw!$C$3:$C$3456,"="&amp;intermediate!F$1)</f>
        <v>6.2</v>
      </c>
      <c r="G1222">
        <f t="shared" si="78"/>
        <v>10.8</v>
      </c>
    </row>
    <row r="1223" spans="2:7" x14ac:dyDescent="0.25">
      <c r="B1223" s="3">
        <f t="shared" si="79"/>
        <v>43591</v>
      </c>
      <c r="C1223" s="4">
        <f t="shared" si="76"/>
        <v>5</v>
      </c>
      <c r="D1223" s="4">
        <f t="shared" si="77"/>
        <v>2019</v>
      </c>
      <c r="E1223">
        <f>SUMIFS(raw!$D$3:$D$3456,raw!$B$3:$B$3456,"="&amp;intermediate!$B1223,raw!$C$3:$C$3456,"="&amp;intermediate!E$1)</f>
        <v>5.3</v>
      </c>
      <c r="F1223">
        <f>SUMIFS(raw!$D$3:$D$3456,raw!$B$3:$B$3456,"="&amp;intermediate!$B1223,raw!$C$3:$C$3456,"="&amp;intermediate!F$1)</f>
        <v>7.5</v>
      </c>
      <c r="G1223">
        <f t="shared" si="78"/>
        <v>12.8</v>
      </c>
    </row>
    <row r="1224" spans="2:7" x14ac:dyDescent="0.25">
      <c r="B1224" s="3">
        <f t="shared" si="79"/>
        <v>43592</v>
      </c>
      <c r="C1224" s="4">
        <f t="shared" si="76"/>
        <v>5</v>
      </c>
      <c r="D1224" s="4">
        <f t="shared" si="77"/>
        <v>2019</v>
      </c>
      <c r="E1224">
        <f>SUMIFS(raw!$D$3:$D$3456,raw!$B$3:$B$3456,"="&amp;intermediate!$B1224,raw!$C$3:$C$3456,"="&amp;intermediate!E$1)</f>
        <v>4.9000000000000004</v>
      </c>
      <c r="F1224">
        <f>SUMIFS(raw!$D$3:$D$3456,raw!$B$3:$B$3456,"="&amp;intermediate!$B1224,raw!$C$3:$C$3456,"="&amp;intermediate!F$1)</f>
        <v>6.3</v>
      </c>
      <c r="G1224">
        <f t="shared" si="78"/>
        <v>11.2</v>
      </c>
    </row>
    <row r="1225" spans="2:7" x14ac:dyDescent="0.25">
      <c r="B1225" s="3">
        <f t="shared" si="79"/>
        <v>43593</v>
      </c>
      <c r="C1225" s="4">
        <f t="shared" si="76"/>
        <v>5</v>
      </c>
      <c r="D1225" s="4">
        <f t="shared" si="77"/>
        <v>2019</v>
      </c>
      <c r="E1225">
        <f>SUMIFS(raw!$D$3:$D$3456,raw!$B$3:$B$3456,"="&amp;intermediate!$B1225,raw!$C$3:$C$3456,"="&amp;intermediate!E$1)</f>
        <v>4.5</v>
      </c>
      <c r="F1225">
        <f>SUMIFS(raw!$D$3:$D$3456,raw!$B$3:$B$3456,"="&amp;intermediate!$B1225,raw!$C$3:$C$3456,"="&amp;intermediate!F$1)</f>
        <v>5.8</v>
      </c>
      <c r="G1225">
        <f t="shared" si="78"/>
        <v>10.3</v>
      </c>
    </row>
    <row r="1226" spans="2:7" x14ac:dyDescent="0.25">
      <c r="B1226" s="3">
        <f t="shared" si="79"/>
        <v>43594</v>
      </c>
      <c r="C1226" s="4">
        <f t="shared" si="76"/>
        <v>5</v>
      </c>
      <c r="D1226" s="4">
        <f t="shared" si="77"/>
        <v>2019</v>
      </c>
      <c r="E1226">
        <f>SUMIFS(raw!$D$3:$D$3456,raw!$B$3:$B$3456,"="&amp;intermediate!$B1226,raw!$C$3:$C$3456,"="&amp;intermediate!E$1)</f>
        <v>4.7</v>
      </c>
      <c r="F1226">
        <f>SUMIFS(raw!$D$3:$D$3456,raw!$B$3:$B$3456,"="&amp;intermediate!$B1226,raw!$C$3:$C$3456,"="&amp;intermediate!F$1)</f>
        <v>5.8</v>
      </c>
      <c r="G1226">
        <f t="shared" si="78"/>
        <v>10.5</v>
      </c>
    </row>
    <row r="1227" spans="2:7" x14ac:dyDescent="0.25">
      <c r="B1227" s="3">
        <f t="shared" si="79"/>
        <v>43595</v>
      </c>
      <c r="C1227" s="4">
        <f t="shared" si="76"/>
        <v>5</v>
      </c>
      <c r="D1227" s="4">
        <f t="shared" si="77"/>
        <v>2019</v>
      </c>
      <c r="E1227">
        <f>SUMIFS(raw!$D$3:$D$3456,raw!$B$3:$B$3456,"="&amp;intermediate!$B1227,raw!$C$3:$C$3456,"="&amp;intermediate!E$1)</f>
        <v>4.4000000000000004</v>
      </c>
      <c r="F1227">
        <f>SUMIFS(raw!$D$3:$D$3456,raw!$B$3:$B$3456,"="&amp;intermediate!$B1227,raw!$C$3:$C$3456,"="&amp;intermediate!F$1)</f>
        <v>5.6</v>
      </c>
      <c r="G1227">
        <f t="shared" si="78"/>
        <v>10</v>
      </c>
    </row>
    <row r="1228" spans="2:7" x14ac:dyDescent="0.25">
      <c r="B1228" s="3">
        <f t="shared" si="79"/>
        <v>43596</v>
      </c>
      <c r="C1228" s="4">
        <f t="shared" si="76"/>
        <v>5</v>
      </c>
      <c r="D1228" s="4">
        <f t="shared" si="77"/>
        <v>2019</v>
      </c>
      <c r="E1228">
        <f>SUMIFS(raw!$D$3:$D$3456,raw!$B$3:$B$3456,"="&amp;intermediate!$B1228,raw!$C$3:$C$3456,"="&amp;intermediate!E$1)</f>
        <v>4.0999999999999996</v>
      </c>
      <c r="F1228">
        <f>SUMIFS(raw!$D$3:$D$3456,raw!$B$3:$B$3456,"="&amp;intermediate!$B1228,raw!$C$3:$C$3456,"="&amp;intermediate!F$1)</f>
        <v>5.3</v>
      </c>
      <c r="G1228">
        <f t="shared" si="78"/>
        <v>9.3999999999999986</v>
      </c>
    </row>
    <row r="1229" spans="2:7" x14ac:dyDescent="0.25">
      <c r="B1229" s="3">
        <f t="shared" si="79"/>
        <v>43597</v>
      </c>
      <c r="C1229" s="4">
        <f t="shared" si="76"/>
        <v>5</v>
      </c>
      <c r="D1229" s="4">
        <f t="shared" si="77"/>
        <v>2019</v>
      </c>
      <c r="E1229">
        <f>SUMIFS(raw!$D$3:$D$3456,raw!$B$3:$B$3456,"="&amp;intermediate!$B1229,raw!$C$3:$C$3456,"="&amp;intermediate!E$1)</f>
        <v>4</v>
      </c>
      <c r="F1229">
        <f>SUMIFS(raw!$D$3:$D$3456,raw!$B$3:$B$3456,"="&amp;intermediate!$B1229,raw!$C$3:$C$3456,"="&amp;intermediate!F$1)</f>
        <v>4.9000000000000004</v>
      </c>
      <c r="G1229">
        <f t="shared" si="78"/>
        <v>8.9</v>
      </c>
    </row>
    <row r="1230" spans="2:7" x14ac:dyDescent="0.25">
      <c r="B1230" s="3">
        <f t="shared" si="79"/>
        <v>43598</v>
      </c>
      <c r="C1230" s="4">
        <f t="shared" si="76"/>
        <v>5</v>
      </c>
      <c r="D1230" s="4">
        <f t="shared" si="77"/>
        <v>2019</v>
      </c>
      <c r="E1230">
        <f>SUMIFS(raw!$D$3:$D$3456,raw!$B$3:$B$3456,"="&amp;intermediate!$B1230,raw!$C$3:$C$3456,"="&amp;intermediate!E$1)</f>
        <v>4.0999999999999996</v>
      </c>
      <c r="F1230">
        <f>SUMIFS(raw!$D$3:$D$3456,raw!$B$3:$B$3456,"="&amp;intermediate!$B1230,raw!$C$3:$C$3456,"="&amp;intermediate!F$1)</f>
        <v>5</v>
      </c>
      <c r="G1230">
        <f t="shared" si="78"/>
        <v>9.1</v>
      </c>
    </row>
    <row r="1231" spans="2:7" x14ac:dyDescent="0.25">
      <c r="B1231" s="3">
        <f t="shared" si="79"/>
        <v>43599</v>
      </c>
      <c r="C1231" s="4">
        <f t="shared" si="76"/>
        <v>5</v>
      </c>
      <c r="D1231" s="4">
        <f t="shared" si="77"/>
        <v>2019</v>
      </c>
      <c r="E1231">
        <f>SUMIFS(raw!$D$3:$D$3456,raw!$B$3:$B$3456,"="&amp;intermediate!$B1231,raw!$C$3:$C$3456,"="&amp;intermediate!E$1)</f>
        <v>4.2</v>
      </c>
      <c r="F1231">
        <f>SUMIFS(raw!$D$3:$D$3456,raw!$B$3:$B$3456,"="&amp;intermediate!$B1231,raw!$C$3:$C$3456,"="&amp;intermediate!F$1)</f>
        <v>5.0999999999999996</v>
      </c>
      <c r="G1231">
        <f t="shared" si="78"/>
        <v>9.3000000000000007</v>
      </c>
    </row>
    <row r="1232" spans="2:7" x14ac:dyDescent="0.25">
      <c r="B1232" s="3">
        <f t="shared" si="79"/>
        <v>43600</v>
      </c>
      <c r="C1232" s="4">
        <f t="shared" si="76"/>
        <v>5</v>
      </c>
      <c r="D1232" s="4">
        <f t="shared" si="77"/>
        <v>2019</v>
      </c>
      <c r="E1232">
        <f>SUMIFS(raw!$D$3:$D$3456,raw!$B$3:$B$3456,"="&amp;intermediate!$B1232,raw!$C$3:$C$3456,"="&amp;intermediate!E$1)</f>
        <v>3.7</v>
      </c>
      <c r="F1232">
        <f>SUMIFS(raw!$D$3:$D$3456,raw!$B$3:$B$3456,"="&amp;intermediate!$B1232,raw!$C$3:$C$3456,"="&amp;intermediate!F$1)</f>
        <v>4.7</v>
      </c>
      <c r="G1232">
        <f t="shared" si="78"/>
        <v>8.4</v>
      </c>
    </row>
    <row r="1233" spans="2:7" x14ac:dyDescent="0.25">
      <c r="B1233" s="3">
        <f t="shared" si="79"/>
        <v>43601</v>
      </c>
      <c r="C1233" s="4">
        <f t="shared" si="76"/>
        <v>5</v>
      </c>
      <c r="D1233" s="4">
        <f t="shared" si="77"/>
        <v>2019</v>
      </c>
      <c r="E1233">
        <f>SUMIFS(raw!$D$3:$D$3456,raw!$B$3:$B$3456,"="&amp;intermediate!$B1233,raw!$C$3:$C$3456,"="&amp;intermediate!E$1)</f>
        <v>3.6</v>
      </c>
      <c r="F1233">
        <f>SUMIFS(raw!$D$3:$D$3456,raw!$B$3:$B$3456,"="&amp;intermediate!$B1233,raw!$C$3:$C$3456,"="&amp;intermediate!F$1)</f>
        <v>4.5</v>
      </c>
      <c r="G1233">
        <f t="shared" si="78"/>
        <v>8.1</v>
      </c>
    </row>
    <row r="1234" spans="2:7" x14ac:dyDescent="0.25">
      <c r="B1234" s="3">
        <f t="shared" si="79"/>
        <v>43602</v>
      </c>
      <c r="C1234" s="4">
        <f t="shared" si="76"/>
        <v>5</v>
      </c>
      <c r="D1234" s="4">
        <f t="shared" si="77"/>
        <v>2019</v>
      </c>
      <c r="E1234">
        <f>SUMIFS(raw!$D$3:$D$3456,raw!$B$3:$B$3456,"="&amp;intermediate!$B1234,raw!$C$3:$C$3456,"="&amp;intermediate!E$1)</f>
        <v>3.4</v>
      </c>
      <c r="F1234">
        <f>SUMIFS(raw!$D$3:$D$3456,raw!$B$3:$B$3456,"="&amp;intermediate!$B1234,raw!$C$3:$C$3456,"="&amp;intermediate!F$1)</f>
        <v>4.0999999999999996</v>
      </c>
      <c r="G1234">
        <f t="shared" si="78"/>
        <v>7.5</v>
      </c>
    </row>
    <row r="1235" spans="2:7" x14ac:dyDescent="0.25">
      <c r="B1235" s="3">
        <f t="shared" si="79"/>
        <v>43603</v>
      </c>
      <c r="C1235" s="4">
        <f t="shared" si="76"/>
        <v>5</v>
      </c>
      <c r="D1235" s="4">
        <f t="shared" si="77"/>
        <v>2019</v>
      </c>
      <c r="E1235">
        <f>SUMIFS(raw!$D$3:$D$3456,raw!$B$3:$B$3456,"="&amp;intermediate!$B1235,raw!$C$3:$C$3456,"="&amp;intermediate!E$1)</f>
        <v>3.4</v>
      </c>
      <c r="F1235">
        <f>SUMIFS(raw!$D$3:$D$3456,raw!$B$3:$B$3456,"="&amp;intermediate!$B1235,raw!$C$3:$C$3456,"="&amp;intermediate!F$1)</f>
        <v>4.4000000000000004</v>
      </c>
      <c r="G1235">
        <f t="shared" si="78"/>
        <v>7.8000000000000007</v>
      </c>
    </row>
    <row r="1236" spans="2:7" x14ac:dyDescent="0.25">
      <c r="B1236" s="3">
        <f t="shared" si="79"/>
        <v>43604</v>
      </c>
      <c r="C1236" s="4">
        <f t="shared" si="76"/>
        <v>5</v>
      </c>
      <c r="D1236" s="4">
        <f t="shared" si="77"/>
        <v>2019</v>
      </c>
      <c r="E1236">
        <f>SUMIFS(raw!$D$3:$D$3456,raw!$B$3:$B$3456,"="&amp;intermediate!$B1236,raw!$C$3:$C$3456,"="&amp;intermediate!E$1)</f>
        <v>3.5</v>
      </c>
      <c r="F1236">
        <f>SUMIFS(raw!$D$3:$D$3456,raw!$B$3:$B$3456,"="&amp;intermediate!$B1236,raw!$C$3:$C$3456,"="&amp;intermediate!F$1)</f>
        <v>4.2</v>
      </c>
      <c r="G1236">
        <f t="shared" si="78"/>
        <v>7.7</v>
      </c>
    </row>
    <row r="1237" spans="2:7" x14ac:dyDescent="0.25">
      <c r="B1237" s="3">
        <f t="shared" si="79"/>
        <v>43605</v>
      </c>
      <c r="C1237" s="4">
        <f t="shared" si="76"/>
        <v>5</v>
      </c>
      <c r="D1237" s="4">
        <f t="shared" si="77"/>
        <v>2019</v>
      </c>
      <c r="E1237">
        <f>SUMIFS(raw!$D$3:$D$3456,raw!$B$3:$B$3456,"="&amp;intermediate!$B1237,raw!$C$3:$C$3456,"="&amp;intermediate!E$1)</f>
        <v>3.8</v>
      </c>
      <c r="F1237">
        <f>SUMIFS(raw!$D$3:$D$3456,raw!$B$3:$B$3456,"="&amp;intermediate!$B1237,raw!$C$3:$C$3456,"="&amp;intermediate!F$1)</f>
        <v>4.8</v>
      </c>
      <c r="G1237">
        <f t="shared" si="78"/>
        <v>8.6</v>
      </c>
    </row>
    <row r="1238" spans="2:7" x14ac:dyDescent="0.25">
      <c r="B1238" s="3">
        <f t="shared" si="79"/>
        <v>43606</v>
      </c>
      <c r="C1238" s="4">
        <f t="shared" si="76"/>
        <v>5</v>
      </c>
      <c r="D1238" s="4">
        <f t="shared" si="77"/>
        <v>2019</v>
      </c>
      <c r="E1238">
        <f>SUMIFS(raw!$D$3:$D$3456,raw!$B$3:$B$3456,"="&amp;intermediate!$B1238,raw!$C$3:$C$3456,"="&amp;intermediate!E$1)</f>
        <v>3.4</v>
      </c>
      <c r="F1238">
        <f>SUMIFS(raw!$D$3:$D$3456,raw!$B$3:$B$3456,"="&amp;intermediate!$B1238,raw!$C$3:$C$3456,"="&amp;intermediate!F$1)</f>
        <v>4.2</v>
      </c>
      <c r="G1238">
        <f t="shared" si="78"/>
        <v>7.6</v>
      </c>
    </row>
    <row r="1239" spans="2:7" x14ac:dyDescent="0.25">
      <c r="B1239" s="3">
        <f t="shared" si="79"/>
        <v>43607</v>
      </c>
      <c r="C1239" s="4">
        <f t="shared" si="76"/>
        <v>5</v>
      </c>
      <c r="D1239" s="4">
        <f t="shared" si="77"/>
        <v>2019</v>
      </c>
      <c r="E1239">
        <f>SUMIFS(raw!$D$3:$D$3456,raw!$B$3:$B$3456,"="&amp;intermediate!$B1239,raw!$C$3:$C$3456,"="&amp;intermediate!E$1)</f>
        <v>3.2</v>
      </c>
      <c r="F1239">
        <f>SUMIFS(raw!$D$3:$D$3456,raw!$B$3:$B$3456,"="&amp;intermediate!$B1239,raw!$C$3:$C$3456,"="&amp;intermediate!F$1)</f>
        <v>4</v>
      </c>
      <c r="G1239">
        <f t="shared" si="78"/>
        <v>7.2</v>
      </c>
    </row>
    <row r="1240" spans="2:7" x14ac:dyDescent="0.25">
      <c r="B1240" s="3">
        <f t="shared" si="79"/>
        <v>43608</v>
      </c>
      <c r="C1240" s="4">
        <f t="shared" si="76"/>
        <v>5</v>
      </c>
      <c r="D1240" s="4">
        <f t="shared" si="77"/>
        <v>2019</v>
      </c>
      <c r="E1240">
        <f>SUMIFS(raw!$D$3:$D$3456,raw!$B$3:$B$3456,"="&amp;intermediate!$B1240,raw!$C$3:$C$3456,"="&amp;intermediate!E$1)</f>
        <v>3.1</v>
      </c>
      <c r="F1240">
        <f>SUMIFS(raw!$D$3:$D$3456,raw!$B$3:$B$3456,"="&amp;intermediate!$B1240,raw!$C$3:$C$3456,"="&amp;intermediate!F$1)</f>
        <v>3.9</v>
      </c>
      <c r="G1240">
        <f t="shared" si="78"/>
        <v>7</v>
      </c>
    </row>
    <row r="1241" spans="2:7" x14ac:dyDescent="0.25">
      <c r="B1241" s="3">
        <f t="shared" si="79"/>
        <v>43609</v>
      </c>
      <c r="C1241" s="4">
        <f t="shared" si="76"/>
        <v>5</v>
      </c>
      <c r="D1241" s="4">
        <f t="shared" si="77"/>
        <v>2019</v>
      </c>
      <c r="E1241">
        <f>SUMIFS(raw!$D$3:$D$3456,raw!$B$3:$B$3456,"="&amp;intermediate!$B1241,raw!$C$3:$C$3456,"="&amp;intermediate!E$1)</f>
        <v>3.1</v>
      </c>
      <c r="F1241">
        <f>SUMIFS(raw!$D$3:$D$3456,raw!$B$3:$B$3456,"="&amp;intermediate!$B1241,raw!$C$3:$C$3456,"="&amp;intermediate!F$1)</f>
        <v>3.9</v>
      </c>
      <c r="G1241">
        <f t="shared" si="78"/>
        <v>7</v>
      </c>
    </row>
    <row r="1242" spans="2:7" x14ac:dyDescent="0.25">
      <c r="B1242" s="3">
        <f t="shared" si="79"/>
        <v>43610</v>
      </c>
      <c r="C1242" s="4">
        <f t="shared" si="76"/>
        <v>5</v>
      </c>
      <c r="D1242" s="4">
        <f t="shared" si="77"/>
        <v>2019</v>
      </c>
      <c r="E1242">
        <f>SUMIFS(raw!$D$3:$D$3456,raw!$B$3:$B$3456,"="&amp;intermediate!$B1242,raw!$C$3:$C$3456,"="&amp;intermediate!E$1)</f>
        <v>3</v>
      </c>
      <c r="F1242">
        <f>SUMIFS(raw!$D$3:$D$3456,raw!$B$3:$B$3456,"="&amp;intermediate!$B1242,raw!$C$3:$C$3456,"="&amp;intermediate!F$1)</f>
        <v>3.8</v>
      </c>
      <c r="G1242">
        <f t="shared" si="78"/>
        <v>6.8</v>
      </c>
    </row>
    <row r="1243" spans="2:7" x14ac:dyDescent="0.25">
      <c r="B1243" s="3">
        <f t="shared" si="79"/>
        <v>43611</v>
      </c>
      <c r="C1243" s="4">
        <f t="shared" si="76"/>
        <v>5</v>
      </c>
      <c r="D1243" s="4">
        <f t="shared" si="77"/>
        <v>2019</v>
      </c>
      <c r="E1243">
        <f>SUMIFS(raw!$D$3:$D$3456,raw!$B$3:$B$3456,"="&amp;intermediate!$B1243,raw!$C$3:$C$3456,"="&amp;intermediate!E$1)</f>
        <v>3</v>
      </c>
      <c r="F1243">
        <f>SUMIFS(raw!$D$3:$D$3456,raw!$B$3:$B$3456,"="&amp;intermediate!$B1243,raw!$C$3:$C$3456,"="&amp;intermediate!F$1)</f>
        <v>3.5</v>
      </c>
      <c r="G1243">
        <f t="shared" si="78"/>
        <v>6.5</v>
      </c>
    </row>
    <row r="1244" spans="2:7" x14ac:dyDescent="0.25">
      <c r="B1244" s="3">
        <f t="shared" si="79"/>
        <v>43612</v>
      </c>
      <c r="C1244" s="4">
        <f t="shared" si="76"/>
        <v>5</v>
      </c>
      <c r="D1244" s="4">
        <f t="shared" si="77"/>
        <v>2019</v>
      </c>
      <c r="E1244">
        <f>SUMIFS(raw!$D$3:$D$3456,raw!$B$3:$B$3456,"="&amp;intermediate!$B1244,raw!$C$3:$C$3456,"="&amp;intermediate!E$1)</f>
        <v>2.7</v>
      </c>
      <c r="F1244">
        <f>SUMIFS(raw!$D$3:$D$3456,raw!$B$3:$B$3456,"="&amp;intermediate!$B1244,raw!$C$3:$C$3456,"="&amp;intermediate!F$1)</f>
        <v>3.5</v>
      </c>
      <c r="G1244">
        <f t="shared" si="78"/>
        <v>6.2</v>
      </c>
    </row>
    <row r="1245" spans="2:7" x14ac:dyDescent="0.25">
      <c r="B1245" s="3">
        <f t="shared" si="79"/>
        <v>43613</v>
      </c>
      <c r="C1245" s="4">
        <f t="shared" si="76"/>
        <v>5</v>
      </c>
      <c r="D1245" s="4">
        <f t="shared" si="77"/>
        <v>2019</v>
      </c>
      <c r="E1245">
        <f>SUMIFS(raw!$D$3:$D$3456,raw!$B$3:$B$3456,"="&amp;intermediate!$B1245,raw!$C$3:$C$3456,"="&amp;intermediate!E$1)</f>
        <v>2.7</v>
      </c>
      <c r="F1245">
        <f>SUMIFS(raw!$D$3:$D$3456,raw!$B$3:$B$3456,"="&amp;intermediate!$B1245,raw!$C$3:$C$3456,"="&amp;intermediate!F$1)</f>
        <v>3.4</v>
      </c>
      <c r="G1245">
        <f t="shared" si="78"/>
        <v>6.1</v>
      </c>
    </row>
    <row r="1246" spans="2:7" x14ac:dyDescent="0.25">
      <c r="B1246" s="3">
        <f t="shared" si="79"/>
        <v>43614</v>
      </c>
      <c r="C1246" s="4">
        <f t="shared" si="76"/>
        <v>5</v>
      </c>
      <c r="D1246" s="4">
        <f t="shared" si="77"/>
        <v>2019</v>
      </c>
      <c r="E1246">
        <f>SUMIFS(raw!$D$3:$D$3456,raw!$B$3:$B$3456,"="&amp;intermediate!$B1246,raw!$C$3:$C$3456,"="&amp;intermediate!E$1)</f>
        <v>2.9</v>
      </c>
      <c r="F1246">
        <f>SUMIFS(raw!$D$3:$D$3456,raw!$B$3:$B$3456,"="&amp;intermediate!$B1246,raw!$C$3:$C$3456,"="&amp;intermediate!F$1)</f>
        <v>3.5</v>
      </c>
      <c r="G1246">
        <f t="shared" si="78"/>
        <v>6.4</v>
      </c>
    </row>
    <row r="1247" spans="2:7" x14ac:dyDescent="0.25">
      <c r="B1247" s="3">
        <f t="shared" si="79"/>
        <v>43615</v>
      </c>
      <c r="C1247" s="4">
        <f t="shared" si="76"/>
        <v>5</v>
      </c>
      <c r="D1247" s="4">
        <f t="shared" si="77"/>
        <v>2019</v>
      </c>
      <c r="E1247">
        <f>SUMIFS(raw!$D$3:$D$3456,raw!$B$3:$B$3456,"="&amp;intermediate!$B1247,raw!$C$3:$C$3456,"="&amp;intermediate!E$1)</f>
        <v>2.9</v>
      </c>
      <c r="F1247">
        <f>SUMIFS(raw!$D$3:$D$3456,raw!$B$3:$B$3456,"="&amp;intermediate!$B1247,raw!$C$3:$C$3456,"="&amp;intermediate!F$1)</f>
        <v>3.4</v>
      </c>
      <c r="G1247">
        <f t="shared" si="78"/>
        <v>6.3</v>
      </c>
    </row>
    <row r="1248" spans="2:7" x14ac:dyDescent="0.25">
      <c r="B1248" s="3">
        <f t="shared" si="79"/>
        <v>43616</v>
      </c>
      <c r="C1248" s="4">
        <f t="shared" si="76"/>
        <v>5</v>
      </c>
      <c r="D1248" s="4">
        <f t="shared" si="77"/>
        <v>2019</v>
      </c>
      <c r="E1248">
        <f>SUMIFS(raw!$D$3:$D$3456,raw!$B$3:$B$3456,"="&amp;intermediate!$B1248,raw!$C$3:$C$3456,"="&amp;intermediate!E$1)</f>
        <v>2.7</v>
      </c>
      <c r="F1248">
        <f>SUMIFS(raw!$D$3:$D$3456,raw!$B$3:$B$3456,"="&amp;intermediate!$B1248,raw!$C$3:$C$3456,"="&amp;intermediate!F$1)</f>
        <v>3.4</v>
      </c>
      <c r="G1248">
        <f t="shared" si="78"/>
        <v>6.1</v>
      </c>
    </row>
    <row r="1249" spans="2:7" x14ac:dyDescent="0.25">
      <c r="B1249" s="3">
        <f t="shared" si="79"/>
        <v>43617</v>
      </c>
      <c r="C1249" s="4">
        <f t="shared" si="76"/>
        <v>6</v>
      </c>
      <c r="D1249" s="4">
        <f t="shared" si="77"/>
        <v>2019</v>
      </c>
      <c r="E1249">
        <f>SUMIFS(raw!$D$3:$D$3456,raw!$B$3:$B$3456,"="&amp;intermediate!$B1249,raw!$C$3:$C$3456,"="&amp;intermediate!E$1)</f>
        <v>2.9</v>
      </c>
      <c r="F1249">
        <f>SUMIFS(raw!$D$3:$D$3456,raw!$B$3:$B$3456,"="&amp;intermediate!$B1249,raw!$C$3:$C$3456,"="&amp;intermediate!F$1)</f>
        <v>3.6</v>
      </c>
      <c r="G1249">
        <f t="shared" si="78"/>
        <v>6.5</v>
      </c>
    </row>
    <row r="1250" spans="2:7" x14ac:dyDescent="0.25">
      <c r="B1250" s="3">
        <f t="shared" si="79"/>
        <v>43618</v>
      </c>
      <c r="C1250" s="4">
        <f t="shared" si="76"/>
        <v>6</v>
      </c>
      <c r="D1250" s="4">
        <f t="shared" si="77"/>
        <v>2019</v>
      </c>
      <c r="E1250">
        <f>SUMIFS(raw!$D$3:$D$3456,raw!$B$3:$B$3456,"="&amp;intermediate!$B1250,raw!$C$3:$C$3456,"="&amp;intermediate!E$1)</f>
        <v>2.9</v>
      </c>
      <c r="F1250">
        <f>SUMIFS(raw!$D$3:$D$3456,raw!$B$3:$B$3456,"="&amp;intermediate!$B1250,raw!$C$3:$C$3456,"="&amp;intermediate!F$1)</f>
        <v>3.5</v>
      </c>
      <c r="G1250">
        <f t="shared" si="78"/>
        <v>6.4</v>
      </c>
    </row>
    <row r="1251" spans="2:7" x14ac:dyDescent="0.25">
      <c r="B1251" s="3">
        <f t="shared" si="79"/>
        <v>43619</v>
      </c>
      <c r="C1251" s="4">
        <f t="shared" si="76"/>
        <v>6</v>
      </c>
      <c r="D1251" s="4">
        <f t="shared" si="77"/>
        <v>2019</v>
      </c>
      <c r="E1251">
        <f>SUMIFS(raw!$D$3:$D$3456,raw!$B$3:$B$3456,"="&amp;intermediate!$B1251,raw!$C$3:$C$3456,"="&amp;intermediate!E$1)</f>
        <v>2.6</v>
      </c>
      <c r="F1251">
        <f>SUMIFS(raw!$D$3:$D$3456,raw!$B$3:$B$3456,"="&amp;intermediate!$B1251,raw!$C$3:$C$3456,"="&amp;intermediate!F$1)</f>
        <v>3.2</v>
      </c>
      <c r="G1251">
        <f t="shared" si="78"/>
        <v>5.8000000000000007</v>
      </c>
    </row>
    <row r="1252" spans="2:7" x14ac:dyDescent="0.25">
      <c r="B1252" s="3">
        <f t="shared" si="79"/>
        <v>43620</v>
      </c>
      <c r="C1252" s="4">
        <f t="shared" si="76"/>
        <v>6</v>
      </c>
      <c r="D1252" s="4">
        <f t="shared" si="77"/>
        <v>2019</v>
      </c>
      <c r="E1252">
        <f>SUMIFS(raw!$D$3:$D$3456,raw!$B$3:$B$3456,"="&amp;intermediate!$B1252,raw!$C$3:$C$3456,"="&amp;intermediate!E$1)</f>
        <v>2.5</v>
      </c>
      <c r="F1252">
        <f>SUMIFS(raw!$D$3:$D$3456,raw!$B$3:$B$3456,"="&amp;intermediate!$B1252,raw!$C$3:$C$3456,"="&amp;intermediate!F$1)</f>
        <v>3.4</v>
      </c>
      <c r="G1252">
        <f t="shared" si="78"/>
        <v>5.9</v>
      </c>
    </row>
    <row r="1253" spans="2:7" x14ac:dyDescent="0.25">
      <c r="B1253" s="3">
        <f t="shared" si="79"/>
        <v>43621</v>
      </c>
      <c r="C1253" s="4">
        <f t="shared" si="76"/>
        <v>6</v>
      </c>
      <c r="D1253" s="4">
        <f t="shared" si="77"/>
        <v>2019</v>
      </c>
      <c r="E1253">
        <f>SUMIFS(raw!$D$3:$D$3456,raw!$B$3:$B$3456,"="&amp;intermediate!$B1253,raw!$C$3:$C$3456,"="&amp;intermediate!E$1)</f>
        <v>2.8</v>
      </c>
      <c r="F1253">
        <f>SUMIFS(raw!$D$3:$D$3456,raw!$B$3:$B$3456,"="&amp;intermediate!$B1253,raw!$C$3:$C$3456,"="&amp;intermediate!F$1)</f>
        <v>3.3</v>
      </c>
      <c r="G1253">
        <f t="shared" si="78"/>
        <v>6.1</v>
      </c>
    </row>
    <row r="1254" spans="2:7" x14ac:dyDescent="0.25">
      <c r="B1254" s="3">
        <f t="shared" si="79"/>
        <v>43622</v>
      </c>
      <c r="C1254" s="4">
        <f t="shared" si="76"/>
        <v>6</v>
      </c>
      <c r="D1254" s="4">
        <f t="shared" si="77"/>
        <v>2019</v>
      </c>
      <c r="E1254">
        <f>SUMIFS(raw!$D$3:$D$3456,raw!$B$3:$B$3456,"="&amp;intermediate!$B1254,raw!$C$3:$C$3456,"="&amp;intermediate!E$1)</f>
        <v>3.9</v>
      </c>
      <c r="F1254">
        <f>SUMIFS(raw!$D$3:$D$3456,raw!$B$3:$B$3456,"="&amp;intermediate!$B1254,raw!$C$3:$C$3456,"="&amp;intermediate!F$1)</f>
        <v>4.8</v>
      </c>
      <c r="G1254">
        <f t="shared" si="78"/>
        <v>8.6999999999999993</v>
      </c>
    </row>
    <row r="1255" spans="2:7" x14ac:dyDescent="0.25">
      <c r="B1255" s="3">
        <f t="shared" si="79"/>
        <v>43623</v>
      </c>
      <c r="C1255" s="4">
        <f t="shared" si="76"/>
        <v>6</v>
      </c>
      <c r="D1255" s="4">
        <f t="shared" si="77"/>
        <v>2019</v>
      </c>
      <c r="E1255">
        <f>SUMIFS(raw!$D$3:$D$3456,raw!$B$3:$B$3456,"="&amp;intermediate!$B1255,raw!$C$3:$C$3456,"="&amp;intermediate!E$1)</f>
        <v>3.2</v>
      </c>
      <c r="F1255">
        <f>SUMIFS(raw!$D$3:$D$3456,raw!$B$3:$B$3456,"="&amp;intermediate!$B1255,raw!$C$3:$C$3456,"="&amp;intermediate!F$1)</f>
        <v>4</v>
      </c>
      <c r="G1255">
        <f t="shared" si="78"/>
        <v>7.2</v>
      </c>
    </row>
    <row r="1256" spans="2:7" x14ac:dyDescent="0.25">
      <c r="B1256" s="3">
        <f t="shared" si="79"/>
        <v>43624</v>
      </c>
      <c r="C1256" s="4">
        <f t="shared" si="76"/>
        <v>6</v>
      </c>
      <c r="D1256" s="4">
        <f t="shared" si="77"/>
        <v>2019</v>
      </c>
      <c r="E1256">
        <f>SUMIFS(raw!$D$3:$D$3456,raw!$B$3:$B$3456,"="&amp;intermediate!$B1256,raw!$C$3:$C$3456,"="&amp;intermediate!E$1)</f>
        <v>3</v>
      </c>
      <c r="F1256">
        <f>SUMIFS(raw!$D$3:$D$3456,raw!$B$3:$B$3456,"="&amp;intermediate!$B1256,raw!$C$3:$C$3456,"="&amp;intermediate!F$1)</f>
        <v>3.5</v>
      </c>
      <c r="G1256">
        <f t="shared" si="78"/>
        <v>6.5</v>
      </c>
    </row>
    <row r="1257" spans="2:7" x14ac:dyDescent="0.25">
      <c r="B1257" s="3">
        <f t="shared" si="79"/>
        <v>43625</v>
      </c>
      <c r="C1257" s="4">
        <f t="shared" si="76"/>
        <v>6</v>
      </c>
      <c r="D1257" s="4">
        <f t="shared" si="77"/>
        <v>2019</v>
      </c>
      <c r="E1257">
        <f>SUMIFS(raw!$D$3:$D$3456,raw!$B$3:$B$3456,"="&amp;intermediate!$B1257,raw!$C$3:$C$3456,"="&amp;intermediate!E$1)</f>
        <v>3</v>
      </c>
      <c r="F1257">
        <f>SUMIFS(raw!$D$3:$D$3456,raw!$B$3:$B$3456,"="&amp;intermediate!$B1257,raw!$C$3:$C$3456,"="&amp;intermediate!F$1)</f>
        <v>4</v>
      </c>
      <c r="G1257">
        <f t="shared" si="78"/>
        <v>7</v>
      </c>
    </row>
    <row r="1258" spans="2:7" x14ac:dyDescent="0.25">
      <c r="B1258" s="3">
        <f t="shared" si="79"/>
        <v>43626</v>
      </c>
      <c r="C1258" s="4">
        <f t="shared" si="76"/>
        <v>6</v>
      </c>
      <c r="D1258" s="4">
        <f t="shared" si="77"/>
        <v>2019</v>
      </c>
      <c r="E1258">
        <f>SUMIFS(raw!$D$3:$D$3456,raw!$B$3:$B$3456,"="&amp;intermediate!$B1258,raw!$C$3:$C$3456,"="&amp;intermediate!E$1)</f>
        <v>5.7</v>
      </c>
      <c r="F1258">
        <f>SUMIFS(raw!$D$3:$D$3456,raw!$B$3:$B$3456,"="&amp;intermediate!$B1258,raw!$C$3:$C$3456,"="&amp;intermediate!F$1)</f>
        <v>9.1</v>
      </c>
      <c r="G1258">
        <f t="shared" si="78"/>
        <v>14.8</v>
      </c>
    </row>
    <row r="1259" spans="2:7" x14ac:dyDescent="0.25">
      <c r="B1259" s="3">
        <f t="shared" si="79"/>
        <v>43627</v>
      </c>
      <c r="C1259" s="4">
        <f t="shared" si="76"/>
        <v>6</v>
      </c>
      <c r="D1259" s="4">
        <f t="shared" si="77"/>
        <v>2019</v>
      </c>
      <c r="E1259">
        <f>SUMIFS(raw!$D$3:$D$3456,raw!$B$3:$B$3456,"="&amp;intermediate!$B1259,raw!$C$3:$C$3456,"="&amp;intermediate!E$1)</f>
        <v>5.0999999999999996</v>
      </c>
      <c r="F1259">
        <f>SUMIFS(raw!$D$3:$D$3456,raw!$B$3:$B$3456,"="&amp;intermediate!$B1259,raw!$C$3:$C$3456,"="&amp;intermediate!F$1)</f>
        <v>6.8</v>
      </c>
      <c r="G1259">
        <f t="shared" si="78"/>
        <v>11.899999999999999</v>
      </c>
    </row>
    <row r="1260" spans="2:7" x14ac:dyDescent="0.25">
      <c r="B1260" s="3">
        <f t="shared" si="79"/>
        <v>43628</v>
      </c>
      <c r="C1260" s="4">
        <f t="shared" si="76"/>
        <v>6</v>
      </c>
      <c r="D1260" s="4">
        <f t="shared" si="77"/>
        <v>2019</v>
      </c>
      <c r="E1260">
        <f>SUMIFS(raw!$D$3:$D$3456,raw!$B$3:$B$3456,"="&amp;intermediate!$B1260,raw!$C$3:$C$3456,"="&amp;intermediate!E$1)</f>
        <v>4.4000000000000004</v>
      </c>
      <c r="F1260">
        <f>SUMIFS(raw!$D$3:$D$3456,raw!$B$3:$B$3456,"="&amp;intermediate!$B1260,raw!$C$3:$C$3456,"="&amp;intermediate!F$1)</f>
        <v>5.7</v>
      </c>
      <c r="G1260">
        <f t="shared" si="78"/>
        <v>10.100000000000001</v>
      </c>
    </row>
    <row r="1261" spans="2:7" x14ac:dyDescent="0.25">
      <c r="B1261" s="3">
        <f t="shared" si="79"/>
        <v>43629</v>
      </c>
      <c r="C1261" s="4">
        <f t="shared" si="76"/>
        <v>6</v>
      </c>
      <c r="D1261" s="4">
        <f t="shared" si="77"/>
        <v>2019</v>
      </c>
      <c r="E1261">
        <f>SUMIFS(raw!$D$3:$D$3456,raw!$B$3:$B$3456,"="&amp;intermediate!$B1261,raw!$C$3:$C$3456,"="&amp;intermediate!E$1)</f>
        <v>4</v>
      </c>
      <c r="F1261">
        <f>SUMIFS(raw!$D$3:$D$3456,raw!$B$3:$B$3456,"="&amp;intermediate!$B1261,raw!$C$3:$C$3456,"="&amp;intermediate!F$1)</f>
        <v>5</v>
      </c>
      <c r="G1261">
        <f t="shared" si="78"/>
        <v>9</v>
      </c>
    </row>
    <row r="1262" spans="2:7" x14ac:dyDescent="0.25">
      <c r="B1262" s="3">
        <f t="shared" si="79"/>
        <v>43630</v>
      </c>
      <c r="C1262" s="4">
        <f t="shared" si="76"/>
        <v>6</v>
      </c>
      <c r="D1262" s="4">
        <f t="shared" si="77"/>
        <v>2019</v>
      </c>
      <c r="E1262">
        <f>SUMIFS(raw!$D$3:$D$3456,raw!$B$3:$B$3456,"="&amp;intermediate!$B1262,raw!$C$3:$C$3456,"="&amp;intermediate!E$1)</f>
        <v>3.7</v>
      </c>
      <c r="F1262">
        <f>SUMIFS(raw!$D$3:$D$3456,raw!$B$3:$B$3456,"="&amp;intermediate!$B1262,raw!$C$3:$C$3456,"="&amp;intermediate!F$1)</f>
        <v>4.8</v>
      </c>
      <c r="G1262">
        <f t="shared" si="78"/>
        <v>8.5</v>
      </c>
    </row>
    <row r="1263" spans="2:7" x14ac:dyDescent="0.25">
      <c r="B1263" s="3">
        <f t="shared" si="79"/>
        <v>43631</v>
      </c>
      <c r="C1263" s="4">
        <f t="shared" si="76"/>
        <v>6</v>
      </c>
      <c r="D1263" s="4">
        <f t="shared" si="77"/>
        <v>2019</v>
      </c>
      <c r="E1263">
        <f>SUMIFS(raw!$D$3:$D$3456,raw!$B$3:$B$3456,"="&amp;intermediate!$B1263,raw!$C$3:$C$3456,"="&amp;intermediate!E$1)</f>
        <v>3.6</v>
      </c>
      <c r="F1263">
        <f>SUMIFS(raw!$D$3:$D$3456,raw!$B$3:$B$3456,"="&amp;intermediate!$B1263,raw!$C$3:$C$3456,"="&amp;intermediate!F$1)</f>
        <v>4.5</v>
      </c>
      <c r="G1263">
        <f t="shared" si="78"/>
        <v>8.1</v>
      </c>
    </row>
    <row r="1264" spans="2:7" x14ac:dyDescent="0.25">
      <c r="B1264" s="3">
        <f t="shared" si="79"/>
        <v>43632</v>
      </c>
      <c r="C1264" s="4">
        <f t="shared" si="76"/>
        <v>6</v>
      </c>
      <c r="D1264" s="4">
        <f t="shared" si="77"/>
        <v>2019</v>
      </c>
      <c r="E1264">
        <f>SUMIFS(raw!$D$3:$D$3456,raw!$B$3:$B$3456,"="&amp;intermediate!$B1264,raw!$C$3:$C$3456,"="&amp;intermediate!E$1)</f>
        <v>3.4</v>
      </c>
      <c r="F1264">
        <f>SUMIFS(raw!$D$3:$D$3456,raw!$B$3:$B$3456,"="&amp;intermediate!$B1264,raw!$C$3:$C$3456,"="&amp;intermediate!F$1)</f>
        <v>4.2</v>
      </c>
      <c r="G1264">
        <f t="shared" si="78"/>
        <v>7.6</v>
      </c>
    </row>
    <row r="1265" spans="2:7" x14ac:dyDescent="0.25">
      <c r="B1265" s="3">
        <f t="shared" si="79"/>
        <v>43633</v>
      </c>
      <c r="C1265" s="4">
        <f t="shared" si="76"/>
        <v>6</v>
      </c>
      <c r="D1265" s="4">
        <f t="shared" si="77"/>
        <v>2019</v>
      </c>
      <c r="E1265">
        <f>SUMIFS(raw!$D$3:$D$3456,raw!$B$3:$B$3456,"="&amp;intermediate!$B1265,raw!$C$3:$C$3456,"="&amp;intermediate!E$1)</f>
        <v>3.4</v>
      </c>
      <c r="F1265">
        <f>SUMIFS(raw!$D$3:$D$3456,raw!$B$3:$B$3456,"="&amp;intermediate!$B1265,raw!$C$3:$C$3456,"="&amp;intermediate!F$1)</f>
        <v>4</v>
      </c>
      <c r="G1265">
        <f t="shared" si="78"/>
        <v>7.4</v>
      </c>
    </row>
    <row r="1266" spans="2:7" x14ac:dyDescent="0.25">
      <c r="B1266" s="3">
        <f t="shared" si="79"/>
        <v>43634</v>
      </c>
      <c r="C1266" s="4">
        <f t="shared" si="76"/>
        <v>6</v>
      </c>
      <c r="D1266" s="4">
        <f t="shared" si="77"/>
        <v>2019</v>
      </c>
      <c r="E1266">
        <f>SUMIFS(raw!$D$3:$D$3456,raw!$B$3:$B$3456,"="&amp;intermediate!$B1266,raw!$C$3:$C$3456,"="&amp;intermediate!E$1)</f>
        <v>3.3</v>
      </c>
      <c r="F1266">
        <f>SUMIFS(raw!$D$3:$D$3456,raw!$B$3:$B$3456,"="&amp;intermediate!$B1266,raw!$C$3:$C$3456,"="&amp;intermediate!F$1)</f>
        <v>3.9</v>
      </c>
      <c r="G1266">
        <f t="shared" si="78"/>
        <v>7.1999999999999993</v>
      </c>
    </row>
    <row r="1267" spans="2:7" x14ac:dyDescent="0.25">
      <c r="B1267" s="3">
        <f t="shared" si="79"/>
        <v>43635</v>
      </c>
      <c r="C1267" s="4">
        <f t="shared" si="76"/>
        <v>6</v>
      </c>
      <c r="D1267" s="4">
        <f t="shared" si="77"/>
        <v>2019</v>
      </c>
      <c r="E1267">
        <f>SUMIFS(raw!$D$3:$D$3456,raw!$B$3:$B$3456,"="&amp;intermediate!$B1267,raw!$C$3:$C$3456,"="&amp;intermediate!E$1)</f>
        <v>3</v>
      </c>
      <c r="F1267">
        <f>SUMIFS(raw!$D$3:$D$3456,raw!$B$3:$B$3456,"="&amp;intermediate!$B1267,raw!$C$3:$C$3456,"="&amp;intermediate!F$1)</f>
        <v>3.7</v>
      </c>
      <c r="G1267">
        <f t="shared" si="78"/>
        <v>6.7</v>
      </c>
    </row>
    <row r="1268" spans="2:7" x14ac:dyDescent="0.25">
      <c r="B1268" s="3">
        <f t="shared" si="79"/>
        <v>43636</v>
      </c>
      <c r="C1268" s="4">
        <f t="shared" si="76"/>
        <v>6</v>
      </c>
      <c r="D1268" s="4">
        <f t="shared" si="77"/>
        <v>2019</v>
      </c>
      <c r="E1268">
        <f>SUMIFS(raw!$D$3:$D$3456,raw!$B$3:$B$3456,"="&amp;intermediate!$B1268,raw!$C$3:$C$3456,"="&amp;intermediate!E$1)</f>
        <v>3</v>
      </c>
      <c r="F1268">
        <f>SUMIFS(raw!$D$3:$D$3456,raw!$B$3:$B$3456,"="&amp;intermediate!$B1268,raw!$C$3:$C$3456,"="&amp;intermediate!F$1)</f>
        <v>3.5</v>
      </c>
      <c r="G1268">
        <f t="shared" si="78"/>
        <v>6.5</v>
      </c>
    </row>
    <row r="1269" spans="2:7" x14ac:dyDescent="0.25">
      <c r="B1269" s="3">
        <f t="shared" si="79"/>
        <v>43637</v>
      </c>
      <c r="C1269" s="4">
        <f t="shared" si="76"/>
        <v>6</v>
      </c>
      <c r="D1269" s="4">
        <f t="shared" si="77"/>
        <v>2019</v>
      </c>
      <c r="E1269">
        <f>SUMIFS(raw!$D$3:$D$3456,raw!$B$3:$B$3456,"="&amp;intermediate!$B1269,raw!$C$3:$C$3456,"="&amp;intermediate!E$1)</f>
        <v>3</v>
      </c>
      <c r="F1269">
        <f>SUMIFS(raw!$D$3:$D$3456,raw!$B$3:$B$3456,"="&amp;intermediate!$B1269,raw!$C$3:$C$3456,"="&amp;intermediate!F$1)</f>
        <v>3.8</v>
      </c>
      <c r="G1269">
        <f t="shared" si="78"/>
        <v>6.8</v>
      </c>
    </row>
    <row r="1270" spans="2:7" x14ac:dyDescent="0.25">
      <c r="B1270" s="3">
        <f t="shared" si="79"/>
        <v>43638</v>
      </c>
      <c r="C1270" s="4">
        <f t="shared" si="76"/>
        <v>6</v>
      </c>
      <c r="D1270" s="4">
        <f t="shared" si="77"/>
        <v>2019</v>
      </c>
      <c r="E1270">
        <f>SUMIFS(raw!$D$3:$D$3456,raw!$B$3:$B$3456,"="&amp;intermediate!$B1270,raw!$C$3:$C$3456,"="&amp;intermediate!E$1)</f>
        <v>2.9</v>
      </c>
      <c r="F1270">
        <f>SUMIFS(raw!$D$3:$D$3456,raw!$B$3:$B$3456,"="&amp;intermediate!$B1270,raw!$C$3:$C$3456,"="&amp;intermediate!F$1)</f>
        <v>3.6</v>
      </c>
      <c r="G1270">
        <f t="shared" si="78"/>
        <v>6.5</v>
      </c>
    </row>
    <row r="1271" spans="2:7" x14ac:dyDescent="0.25">
      <c r="B1271" s="3">
        <f t="shared" si="79"/>
        <v>43639</v>
      </c>
      <c r="C1271" s="4">
        <f t="shared" si="76"/>
        <v>6</v>
      </c>
      <c r="D1271" s="4">
        <f t="shared" si="77"/>
        <v>2019</v>
      </c>
      <c r="E1271">
        <f>SUMIFS(raw!$D$3:$D$3456,raw!$B$3:$B$3456,"="&amp;intermediate!$B1271,raw!$C$3:$C$3456,"="&amp;intermediate!E$1)</f>
        <v>3.3</v>
      </c>
      <c r="F1271">
        <f>SUMIFS(raw!$D$3:$D$3456,raw!$B$3:$B$3456,"="&amp;intermediate!$B1271,raw!$C$3:$C$3456,"="&amp;intermediate!F$1)</f>
        <v>4</v>
      </c>
      <c r="G1271">
        <f t="shared" si="78"/>
        <v>7.3</v>
      </c>
    </row>
    <row r="1272" spans="2:7" x14ac:dyDescent="0.25">
      <c r="B1272" s="3">
        <f t="shared" si="79"/>
        <v>43640</v>
      </c>
      <c r="C1272" s="4">
        <f t="shared" si="76"/>
        <v>6</v>
      </c>
      <c r="D1272" s="4">
        <f t="shared" si="77"/>
        <v>2019</v>
      </c>
      <c r="E1272">
        <f>SUMIFS(raw!$D$3:$D$3456,raw!$B$3:$B$3456,"="&amp;intermediate!$B1272,raw!$C$3:$C$3456,"="&amp;intermediate!E$1)</f>
        <v>3.1</v>
      </c>
      <c r="F1272">
        <f>SUMIFS(raw!$D$3:$D$3456,raw!$B$3:$B$3456,"="&amp;intermediate!$B1272,raw!$C$3:$C$3456,"="&amp;intermediate!F$1)</f>
        <v>3.8</v>
      </c>
      <c r="G1272">
        <f t="shared" si="78"/>
        <v>6.9</v>
      </c>
    </row>
    <row r="1273" spans="2:7" x14ac:dyDescent="0.25">
      <c r="B1273" s="3">
        <f t="shared" si="79"/>
        <v>43641</v>
      </c>
      <c r="C1273" s="4">
        <f t="shared" si="76"/>
        <v>6</v>
      </c>
      <c r="D1273" s="4">
        <f t="shared" si="77"/>
        <v>2019</v>
      </c>
      <c r="E1273">
        <f>SUMIFS(raw!$D$3:$D$3456,raw!$B$3:$B$3456,"="&amp;intermediate!$B1273,raw!$C$3:$C$3456,"="&amp;intermediate!E$1)</f>
        <v>2.9</v>
      </c>
      <c r="F1273">
        <f>SUMIFS(raw!$D$3:$D$3456,raw!$B$3:$B$3456,"="&amp;intermediate!$B1273,raw!$C$3:$C$3456,"="&amp;intermediate!F$1)</f>
        <v>3.6</v>
      </c>
      <c r="G1273">
        <f t="shared" si="78"/>
        <v>6.5</v>
      </c>
    </row>
    <row r="1274" spans="2:7" x14ac:dyDescent="0.25">
      <c r="B1274" s="3">
        <f t="shared" si="79"/>
        <v>43642</v>
      </c>
      <c r="C1274" s="4">
        <f t="shared" si="76"/>
        <v>6</v>
      </c>
      <c r="D1274" s="4">
        <f t="shared" si="77"/>
        <v>2019</v>
      </c>
      <c r="E1274">
        <f>SUMIFS(raw!$D$3:$D$3456,raw!$B$3:$B$3456,"="&amp;intermediate!$B1274,raw!$C$3:$C$3456,"="&amp;intermediate!E$1)</f>
        <v>3</v>
      </c>
      <c r="F1274">
        <f>SUMIFS(raw!$D$3:$D$3456,raw!$B$3:$B$3456,"="&amp;intermediate!$B1274,raw!$C$3:$C$3456,"="&amp;intermediate!F$1)</f>
        <v>3.6</v>
      </c>
      <c r="G1274">
        <f t="shared" si="78"/>
        <v>6.6</v>
      </c>
    </row>
    <row r="1275" spans="2:7" x14ac:dyDescent="0.25">
      <c r="B1275" s="3">
        <f t="shared" si="79"/>
        <v>43643</v>
      </c>
      <c r="C1275" s="4">
        <f t="shared" si="76"/>
        <v>6</v>
      </c>
      <c r="D1275" s="4">
        <f t="shared" si="77"/>
        <v>2019</v>
      </c>
      <c r="E1275">
        <f>SUMIFS(raw!$D$3:$D$3456,raw!$B$3:$B$3456,"="&amp;intermediate!$B1275,raw!$C$3:$C$3456,"="&amp;intermediate!E$1)</f>
        <v>2.8</v>
      </c>
      <c r="F1275">
        <f>SUMIFS(raw!$D$3:$D$3456,raw!$B$3:$B$3456,"="&amp;intermediate!$B1275,raw!$C$3:$C$3456,"="&amp;intermediate!F$1)</f>
        <v>3.3</v>
      </c>
      <c r="G1275">
        <f t="shared" si="78"/>
        <v>6.1</v>
      </c>
    </row>
    <row r="1276" spans="2:7" x14ac:dyDescent="0.25">
      <c r="B1276" s="3">
        <f t="shared" si="79"/>
        <v>43644</v>
      </c>
      <c r="C1276" s="4">
        <f t="shared" si="76"/>
        <v>6</v>
      </c>
      <c r="D1276" s="4">
        <f t="shared" si="77"/>
        <v>2019</v>
      </c>
      <c r="E1276">
        <f>SUMIFS(raw!$D$3:$D$3456,raw!$B$3:$B$3456,"="&amp;intermediate!$B1276,raw!$C$3:$C$3456,"="&amp;intermediate!E$1)</f>
        <v>2.8</v>
      </c>
      <c r="F1276">
        <f>SUMIFS(raw!$D$3:$D$3456,raw!$B$3:$B$3456,"="&amp;intermediate!$B1276,raw!$C$3:$C$3456,"="&amp;intermediate!F$1)</f>
        <v>3.3</v>
      </c>
      <c r="G1276">
        <f t="shared" si="78"/>
        <v>6.1</v>
      </c>
    </row>
    <row r="1277" spans="2:7" x14ac:dyDescent="0.25">
      <c r="B1277" s="3">
        <f t="shared" si="79"/>
        <v>43645</v>
      </c>
      <c r="C1277" s="4">
        <f t="shared" si="76"/>
        <v>6</v>
      </c>
      <c r="D1277" s="4">
        <f t="shared" si="77"/>
        <v>2019</v>
      </c>
      <c r="E1277">
        <f>SUMIFS(raw!$D$3:$D$3456,raw!$B$3:$B$3456,"="&amp;intermediate!$B1277,raw!$C$3:$C$3456,"="&amp;intermediate!E$1)</f>
        <v>2.6</v>
      </c>
      <c r="F1277">
        <f>SUMIFS(raw!$D$3:$D$3456,raw!$B$3:$B$3456,"="&amp;intermediate!$B1277,raw!$C$3:$C$3456,"="&amp;intermediate!F$1)</f>
        <v>3.1</v>
      </c>
      <c r="G1277">
        <f t="shared" si="78"/>
        <v>5.7</v>
      </c>
    </row>
    <row r="1278" spans="2:7" x14ac:dyDescent="0.25">
      <c r="B1278" s="3">
        <f t="shared" si="79"/>
        <v>43646</v>
      </c>
      <c r="C1278" s="4">
        <f t="shared" si="76"/>
        <v>6</v>
      </c>
      <c r="D1278" s="4">
        <f t="shared" si="77"/>
        <v>2019</v>
      </c>
      <c r="E1278">
        <f>SUMIFS(raw!$D$3:$D$3456,raw!$B$3:$B$3456,"="&amp;intermediate!$B1278,raw!$C$3:$C$3456,"="&amp;intermediate!E$1)</f>
        <v>2.6</v>
      </c>
      <c r="F1278">
        <f>SUMIFS(raw!$D$3:$D$3456,raw!$B$3:$B$3456,"="&amp;intermediate!$B1278,raw!$C$3:$C$3456,"="&amp;intermediate!F$1)</f>
        <v>3.1</v>
      </c>
      <c r="G1278">
        <f t="shared" si="78"/>
        <v>5.7</v>
      </c>
    </row>
    <row r="1279" spans="2:7" x14ac:dyDescent="0.25">
      <c r="B1279" s="3">
        <f t="shared" si="79"/>
        <v>43647</v>
      </c>
      <c r="C1279" s="4">
        <f t="shared" si="76"/>
        <v>7</v>
      </c>
      <c r="D1279" s="4">
        <f t="shared" si="77"/>
        <v>2019</v>
      </c>
      <c r="E1279">
        <f>SUMIFS(raw!$D$3:$D$3456,raw!$B$3:$B$3456,"="&amp;intermediate!$B1279,raw!$C$3:$C$3456,"="&amp;intermediate!E$1)</f>
        <v>2.2999999999999998</v>
      </c>
      <c r="F1279">
        <f>SUMIFS(raw!$D$3:$D$3456,raw!$B$3:$B$3456,"="&amp;intermediate!$B1279,raw!$C$3:$C$3456,"="&amp;intermediate!F$1)</f>
        <v>3.2</v>
      </c>
      <c r="G1279">
        <f t="shared" si="78"/>
        <v>5.5</v>
      </c>
    </row>
    <row r="1280" spans="2:7" x14ac:dyDescent="0.25">
      <c r="B1280" s="3">
        <f t="shared" si="79"/>
        <v>43648</v>
      </c>
      <c r="C1280" s="4">
        <f t="shared" si="76"/>
        <v>7</v>
      </c>
      <c r="D1280" s="4">
        <f t="shared" si="77"/>
        <v>2019</v>
      </c>
      <c r="E1280">
        <f>SUMIFS(raw!$D$3:$D$3456,raw!$B$3:$B$3456,"="&amp;intermediate!$B1280,raw!$C$3:$C$3456,"="&amp;intermediate!E$1)</f>
        <v>2.6</v>
      </c>
      <c r="F1280">
        <f>SUMIFS(raw!$D$3:$D$3456,raw!$B$3:$B$3456,"="&amp;intermediate!$B1280,raw!$C$3:$C$3456,"="&amp;intermediate!F$1)</f>
        <v>2.9</v>
      </c>
      <c r="G1280">
        <f t="shared" si="78"/>
        <v>5.5</v>
      </c>
    </row>
    <row r="1281" spans="2:7" x14ac:dyDescent="0.25">
      <c r="B1281" s="3">
        <f t="shared" si="79"/>
        <v>43649</v>
      </c>
      <c r="C1281" s="4">
        <f t="shared" si="76"/>
        <v>7</v>
      </c>
      <c r="D1281" s="4">
        <f t="shared" si="77"/>
        <v>2019</v>
      </c>
      <c r="E1281">
        <f>SUMIFS(raw!$D$3:$D$3456,raw!$B$3:$B$3456,"="&amp;intermediate!$B1281,raw!$C$3:$C$3456,"="&amp;intermediate!E$1)</f>
        <v>2.5</v>
      </c>
      <c r="F1281">
        <f>SUMIFS(raw!$D$3:$D$3456,raw!$B$3:$B$3456,"="&amp;intermediate!$B1281,raw!$C$3:$C$3456,"="&amp;intermediate!F$1)</f>
        <v>2.9</v>
      </c>
      <c r="G1281">
        <f t="shared" si="78"/>
        <v>5.4</v>
      </c>
    </row>
    <row r="1282" spans="2:7" x14ac:dyDescent="0.25">
      <c r="B1282" s="3">
        <f t="shared" si="79"/>
        <v>43650</v>
      </c>
      <c r="C1282" s="4">
        <f t="shared" si="76"/>
        <v>7</v>
      </c>
      <c r="D1282" s="4">
        <f t="shared" si="77"/>
        <v>2019</v>
      </c>
      <c r="E1282">
        <f>SUMIFS(raw!$D$3:$D$3456,raw!$B$3:$B$3456,"="&amp;intermediate!$B1282,raw!$C$3:$C$3456,"="&amp;intermediate!E$1)</f>
        <v>2.2999999999999998</v>
      </c>
      <c r="F1282">
        <f>SUMIFS(raw!$D$3:$D$3456,raw!$B$3:$B$3456,"="&amp;intermediate!$B1282,raw!$C$3:$C$3456,"="&amp;intermediate!F$1)</f>
        <v>2.9</v>
      </c>
      <c r="G1282">
        <f t="shared" si="78"/>
        <v>5.1999999999999993</v>
      </c>
    </row>
    <row r="1283" spans="2:7" x14ac:dyDescent="0.25">
      <c r="B1283" s="3">
        <f t="shared" si="79"/>
        <v>43651</v>
      </c>
      <c r="C1283" s="4">
        <f t="shared" ref="C1283:C1346" si="80">MONTH(B1283)</f>
        <v>7</v>
      </c>
      <c r="D1283" s="4">
        <f t="shared" ref="D1283:D1346" si="81">YEAR(B1283)</f>
        <v>2019</v>
      </c>
      <c r="E1283">
        <f>SUMIFS(raw!$D$3:$D$3456,raw!$B$3:$B$3456,"="&amp;intermediate!$B1283,raw!$C$3:$C$3456,"="&amp;intermediate!E$1)</f>
        <v>3.4</v>
      </c>
      <c r="F1283">
        <f>SUMIFS(raw!$D$3:$D$3456,raw!$B$3:$B$3456,"="&amp;intermediate!$B1283,raw!$C$3:$C$3456,"="&amp;intermediate!F$1)</f>
        <v>4.2</v>
      </c>
      <c r="G1283">
        <f t="shared" ref="G1283:G1346" si="82">E1283+F1283</f>
        <v>7.6</v>
      </c>
    </row>
    <row r="1284" spans="2:7" x14ac:dyDescent="0.25">
      <c r="B1284" s="3">
        <f t="shared" ref="B1284:B1347" si="83">B1283+1</f>
        <v>43652</v>
      </c>
      <c r="C1284" s="4">
        <f t="shared" si="80"/>
        <v>7</v>
      </c>
      <c r="D1284" s="4">
        <f t="shared" si="81"/>
        <v>2019</v>
      </c>
      <c r="E1284">
        <f>SUMIFS(raw!$D$3:$D$3456,raw!$B$3:$B$3456,"="&amp;intermediate!$B1284,raw!$C$3:$C$3456,"="&amp;intermediate!E$1)</f>
        <v>3.5</v>
      </c>
      <c r="F1284">
        <f>SUMIFS(raw!$D$3:$D$3456,raw!$B$3:$B$3456,"="&amp;intermediate!$B1284,raw!$C$3:$C$3456,"="&amp;intermediate!F$1)</f>
        <v>4.0999999999999996</v>
      </c>
      <c r="G1284">
        <f t="shared" si="82"/>
        <v>7.6</v>
      </c>
    </row>
    <row r="1285" spans="2:7" x14ac:dyDescent="0.25">
      <c r="B1285" s="3">
        <f t="shared" si="83"/>
        <v>43653</v>
      </c>
      <c r="C1285" s="4">
        <f t="shared" si="80"/>
        <v>7</v>
      </c>
      <c r="D1285" s="4">
        <f t="shared" si="81"/>
        <v>2019</v>
      </c>
      <c r="E1285">
        <f>SUMIFS(raw!$D$3:$D$3456,raw!$B$3:$B$3456,"="&amp;intermediate!$B1285,raw!$C$3:$C$3456,"="&amp;intermediate!E$1)</f>
        <v>3.1</v>
      </c>
      <c r="F1285">
        <f>SUMIFS(raw!$D$3:$D$3456,raw!$B$3:$B$3456,"="&amp;intermediate!$B1285,raw!$C$3:$C$3456,"="&amp;intermediate!F$1)</f>
        <v>3.6</v>
      </c>
      <c r="G1285">
        <f t="shared" si="82"/>
        <v>6.7</v>
      </c>
    </row>
    <row r="1286" spans="2:7" x14ac:dyDescent="0.25">
      <c r="B1286" s="3">
        <f t="shared" si="83"/>
        <v>43654</v>
      </c>
      <c r="C1286" s="4">
        <f t="shared" si="80"/>
        <v>7</v>
      </c>
      <c r="D1286" s="4">
        <f t="shared" si="81"/>
        <v>2019</v>
      </c>
      <c r="E1286">
        <f>SUMIFS(raw!$D$3:$D$3456,raw!$B$3:$B$3456,"="&amp;intermediate!$B1286,raw!$C$3:$C$3456,"="&amp;intermediate!E$1)</f>
        <v>2.8</v>
      </c>
      <c r="F1286">
        <f>SUMIFS(raw!$D$3:$D$3456,raw!$B$3:$B$3456,"="&amp;intermediate!$B1286,raw!$C$3:$C$3456,"="&amp;intermediate!F$1)</f>
        <v>3.4</v>
      </c>
      <c r="G1286">
        <f t="shared" si="82"/>
        <v>6.1999999999999993</v>
      </c>
    </row>
    <row r="1287" spans="2:7" x14ac:dyDescent="0.25">
      <c r="B1287" s="3">
        <f t="shared" si="83"/>
        <v>43655</v>
      </c>
      <c r="C1287" s="4">
        <f t="shared" si="80"/>
        <v>7</v>
      </c>
      <c r="D1287" s="4">
        <f t="shared" si="81"/>
        <v>2019</v>
      </c>
      <c r="E1287">
        <f>SUMIFS(raw!$D$3:$D$3456,raw!$B$3:$B$3456,"="&amp;intermediate!$B1287,raw!$C$3:$C$3456,"="&amp;intermediate!E$1)</f>
        <v>3.1</v>
      </c>
      <c r="F1287">
        <f>SUMIFS(raw!$D$3:$D$3456,raw!$B$3:$B$3456,"="&amp;intermediate!$B1287,raw!$C$3:$C$3456,"="&amp;intermediate!F$1)</f>
        <v>3.7</v>
      </c>
      <c r="G1287">
        <f t="shared" si="82"/>
        <v>6.8000000000000007</v>
      </c>
    </row>
    <row r="1288" spans="2:7" x14ac:dyDescent="0.25">
      <c r="B1288" s="3">
        <f t="shared" si="83"/>
        <v>43656</v>
      </c>
      <c r="C1288" s="4">
        <f t="shared" si="80"/>
        <v>7</v>
      </c>
      <c r="D1288" s="4">
        <f t="shared" si="81"/>
        <v>2019</v>
      </c>
      <c r="E1288">
        <f>SUMIFS(raw!$D$3:$D$3456,raw!$B$3:$B$3456,"="&amp;intermediate!$B1288,raw!$C$3:$C$3456,"="&amp;intermediate!E$1)</f>
        <v>5.6</v>
      </c>
      <c r="F1288">
        <f>SUMIFS(raw!$D$3:$D$3456,raw!$B$3:$B$3456,"="&amp;intermediate!$B1288,raw!$C$3:$C$3456,"="&amp;intermediate!F$1)</f>
        <v>6.8</v>
      </c>
      <c r="G1288">
        <f t="shared" si="82"/>
        <v>12.399999999999999</v>
      </c>
    </row>
    <row r="1289" spans="2:7" x14ac:dyDescent="0.25">
      <c r="B1289" s="3">
        <f t="shared" si="83"/>
        <v>43657</v>
      </c>
      <c r="C1289" s="4">
        <f t="shared" si="80"/>
        <v>7</v>
      </c>
      <c r="D1289" s="4">
        <f t="shared" si="81"/>
        <v>2019</v>
      </c>
      <c r="E1289">
        <f>SUMIFS(raw!$D$3:$D$3456,raw!$B$3:$B$3456,"="&amp;intermediate!$B1289,raw!$C$3:$C$3456,"="&amp;intermediate!E$1)</f>
        <v>4.8</v>
      </c>
      <c r="F1289">
        <f>SUMIFS(raw!$D$3:$D$3456,raw!$B$3:$B$3456,"="&amp;intermediate!$B1289,raw!$C$3:$C$3456,"="&amp;intermediate!F$1)</f>
        <v>6.3</v>
      </c>
      <c r="G1289">
        <f t="shared" si="82"/>
        <v>11.1</v>
      </c>
    </row>
    <row r="1290" spans="2:7" x14ac:dyDescent="0.25">
      <c r="B1290" s="3">
        <f t="shared" si="83"/>
        <v>43658</v>
      </c>
      <c r="C1290" s="4">
        <f t="shared" si="80"/>
        <v>7</v>
      </c>
      <c r="D1290" s="4">
        <f t="shared" si="81"/>
        <v>2019</v>
      </c>
      <c r="E1290">
        <f>SUMIFS(raw!$D$3:$D$3456,raw!$B$3:$B$3456,"="&amp;intermediate!$B1290,raw!$C$3:$C$3456,"="&amp;intermediate!E$1)</f>
        <v>4.2</v>
      </c>
      <c r="F1290">
        <f>SUMIFS(raw!$D$3:$D$3456,raw!$B$3:$B$3456,"="&amp;intermediate!$B1290,raw!$C$3:$C$3456,"="&amp;intermediate!F$1)</f>
        <v>5.0999999999999996</v>
      </c>
      <c r="G1290">
        <f t="shared" si="82"/>
        <v>9.3000000000000007</v>
      </c>
    </row>
    <row r="1291" spans="2:7" x14ac:dyDescent="0.25">
      <c r="B1291" s="3">
        <f t="shared" si="83"/>
        <v>43659</v>
      </c>
      <c r="C1291" s="4">
        <f t="shared" si="80"/>
        <v>7</v>
      </c>
      <c r="D1291" s="4">
        <f t="shared" si="81"/>
        <v>2019</v>
      </c>
      <c r="E1291">
        <f>SUMIFS(raw!$D$3:$D$3456,raw!$B$3:$B$3456,"="&amp;intermediate!$B1291,raw!$C$3:$C$3456,"="&amp;intermediate!E$1)</f>
        <v>3.8</v>
      </c>
      <c r="F1291">
        <f>SUMIFS(raw!$D$3:$D$3456,raw!$B$3:$B$3456,"="&amp;intermediate!$B1291,raw!$C$3:$C$3456,"="&amp;intermediate!F$1)</f>
        <v>4.4000000000000004</v>
      </c>
      <c r="G1291">
        <f t="shared" si="82"/>
        <v>8.1999999999999993</v>
      </c>
    </row>
    <row r="1292" spans="2:7" x14ac:dyDescent="0.25">
      <c r="B1292" s="3">
        <f t="shared" si="83"/>
        <v>43660</v>
      </c>
      <c r="C1292" s="4">
        <f t="shared" si="80"/>
        <v>7</v>
      </c>
      <c r="D1292" s="4">
        <f t="shared" si="81"/>
        <v>2019</v>
      </c>
      <c r="E1292">
        <f>SUMIFS(raw!$D$3:$D$3456,raw!$B$3:$B$3456,"="&amp;intermediate!$B1292,raw!$C$3:$C$3456,"="&amp;intermediate!E$1)</f>
        <v>4.7</v>
      </c>
      <c r="F1292">
        <f>SUMIFS(raw!$D$3:$D$3456,raw!$B$3:$B$3456,"="&amp;intermediate!$B1292,raw!$C$3:$C$3456,"="&amp;intermediate!F$1)</f>
        <v>6.2</v>
      </c>
      <c r="G1292">
        <f t="shared" si="82"/>
        <v>10.9</v>
      </c>
    </row>
    <row r="1293" spans="2:7" x14ac:dyDescent="0.25">
      <c r="B1293" s="3">
        <f t="shared" si="83"/>
        <v>43661</v>
      </c>
      <c r="C1293" s="4">
        <f t="shared" si="80"/>
        <v>7</v>
      </c>
      <c r="D1293" s="4">
        <f t="shared" si="81"/>
        <v>2019</v>
      </c>
      <c r="E1293">
        <f>SUMIFS(raw!$D$3:$D$3456,raw!$B$3:$B$3456,"="&amp;intermediate!$B1293,raw!$C$3:$C$3456,"="&amp;intermediate!E$1)</f>
        <v>4.5</v>
      </c>
      <c r="F1293">
        <f>SUMIFS(raw!$D$3:$D$3456,raw!$B$3:$B$3456,"="&amp;intermediate!$B1293,raw!$C$3:$C$3456,"="&amp;intermediate!F$1)</f>
        <v>5.8</v>
      </c>
      <c r="G1293">
        <f t="shared" si="82"/>
        <v>10.3</v>
      </c>
    </row>
    <row r="1294" spans="2:7" x14ac:dyDescent="0.25">
      <c r="B1294" s="3">
        <f t="shared" si="83"/>
        <v>43662</v>
      </c>
      <c r="C1294" s="4">
        <f t="shared" si="80"/>
        <v>7</v>
      </c>
      <c r="D1294" s="4">
        <f t="shared" si="81"/>
        <v>2019</v>
      </c>
      <c r="E1294">
        <f>SUMIFS(raw!$D$3:$D$3456,raw!$B$3:$B$3456,"="&amp;intermediate!$B1294,raw!$C$3:$C$3456,"="&amp;intermediate!E$1)</f>
        <v>4.0999999999999996</v>
      </c>
      <c r="F1294">
        <f>SUMIFS(raw!$D$3:$D$3456,raw!$B$3:$B$3456,"="&amp;intermediate!$B1294,raw!$C$3:$C$3456,"="&amp;intermediate!F$1)</f>
        <v>5.3</v>
      </c>
      <c r="G1294">
        <f t="shared" si="82"/>
        <v>9.3999999999999986</v>
      </c>
    </row>
    <row r="1295" spans="2:7" x14ac:dyDescent="0.25">
      <c r="B1295" s="3">
        <f t="shared" si="83"/>
        <v>43663</v>
      </c>
      <c r="C1295" s="4">
        <f t="shared" si="80"/>
        <v>7</v>
      </c>
      <c r="D1295" s="4">
        <f t="shared" si="81"/>
        <v>2019</v>
      </c>
      <c r="E1295">
        <f>SUMIFS(raw!$D$3:$D$3456,raw!$B$3:$B$3456,"="&amp;intermediate!$B1295,raw!$C$3:$C$3456,"="&amp;intermediate!E$1)</f>
        <v>3.5</v>
      </c>
      <c r="F1295">
        <f>SUMIFS(raw!$D$3:$D$3456,raw!$B$3:$B$3456,"="&amp;intermediate!$B1295,raw!$C$3:$C$3456,"="&amp;intermediate!F$1)</f>
        <v>4.5999999999999996</v>
      </c>
      <c r="G1295">
        <f t="shared" si="82"/>
        <v>8.1</v>
      </c>
    </row>
    <row r="1296" spans="2:7" x14ac:dyDescent="0.25">
      <c r="B1296" s="3">
        <f t="shared" si="83"/>
        <v>43664</v>
      </c>
      <c r="C1296" s="4">
        <f t="shared" si="80"/>
        <v>7</v>
      </c>
      <c r="D1296" s="4">
        <f t="shared" si="81"/>
        <v>2019</v>
      </c>
      <c r="E1296">
        <f>SUMIFS(raw!$D$3:$D$3456,raw!$B$3:$B$3456,"="&amp;intermediate!$B1296,raw!$C$3:$C$3456,"="&amp;intermediate!E$1)</f>
        <v>3.4</v>
      </c>
      <c r="F1296">
        <f>SUMIFS(raw!$D$3:$D$3456,raw!$B$3:$B$3456,"="&amp;intermediate!$B1296,raw!$C$3:$C$3456,"="&amp;intermediate!F$1)</f>
        <v>4.3</v>
      </c>
      <c r="G1296">
        <f t="shared" si="82"/>
        <v>7.6999999999999993</v>
      </c>
    </row>
    <row r="1297" spans="2:7" x14ac:dyDescent="0.25">
      <c r="B1297" s="3">
        <f t="shared" si="83"/>
        <v>43665</v>
      </c>
      <c r="C1297" s="4">
        <f t="shared" si="80"/>
        <v>7</v>
      </c>
      <c r="D1297" s="4">
        <f t="shared" si="81"/>
        <v>2019</v>
      </c>
      <c r="E1297">
        <f>SUMIFS(raw!$D$3:$D$3456,raw!$B$3:$B$3456,"="&amp;intermediate!$B1297,raw!$C$3:$C$3456,"="&amp;intermediate!E$1)</f>
        <v>3.5</v>
      </c>
      <c r="F1297">
        <f>SUMIFS(raw!$D$3:$D$3456,raw!$B$3:$B$3456,"="&amp;intermediate!$B1297,raw!$C$3:$C$3456,"="&amp;intermediate!F$1)</f>
        <v>4.3</v>
      </c>
      <c r="G1297">
        <f t="shared" si="82"/>
        <v>7.8</v>
      </c>
    </row>
    <row r="1298" spans="2:7" x14ac:dyDescent="0.25">
      <c r="B1298" s="3">
        <f t="shared" si="83"/>
        <v>43666</v>
      </c>
      <c r="C1298" s="4">
        <f t="shared" si="80"/>
        <v>7</v>
      </c>
      <c r="D1298" s="4">
        <f t="shared" si="81"/>
        <v>2019</v>
      </c>
      <c r="E1298">
        <f>SUMIFS(raw!$D$3:$D$3456,raw!$B$3:$B$3456,"="&amp;intermediate!$B1298,raw!$C$3:$C$3456,"="&amp;intermediate!E$1)</f>
        <v>3.3</v>
      </c>
      <c r="F1298">
        <f>SUMIFS(raw!$D$3:$D$3456,raw!$B$3:$B$3456,"="&amp;intermediate!$B1298,raw!$C$3:$C$3456,"="&amp;intermediate!F$1)</f>
        <v>3.9</v>
      </c>
      <c r="G1298">
        <f t="shared" si="82"/>
        <v>7.1999999999999993</v>
      </c>
    </row>
    <row r="1299" spans="2:7" x14ac:dyDescent="0.25">
      <c r="B1299" s="3">
        <f t="shared" si="83"/>
        <v>43667</v>
      </c>
      <c r="C1299" s="4">
        <f t="shared" si="80"/>
        <v>7</v>
      </c>
      <c r="D1299" s="4">
        <f t="shared" si="81"/>
        <v>2019</v>
      </c>
      <c r="E1299">
        <f>SUMIFS(raw!$D$3:$D$3456,raw!$B$3:$B$3456,"="&amp;intermediate!$B1299,raw!$C$3:$C$3456,"="&amp;intermediate!E$1)</f>
        <v>3</v>
      </c>
      <c r="F1299">
        <f>SUMIFS(raw!$D$3:$D$3456,raw!$B$3:$B$3456,"="&amp;intermediate!$B1299,raw!$C$3:$C$3456,"="&amp;intermediate!F$1)</f>
        <v>3.7</v>
      </c>
      <c r="G1299">
        <f t="shared" si="82"/>
        <v>6.7</v>
      </c>
    </row>
    <row r="1300" spans="2:7" x14ac:dyDescent="0.25">
      <c r="B1300" s="3">
        <f t="shared" si="83"/>
        <v>43668</v>
      </c>
      <c r="C1300" s="4">
        <f t="shared" si="80"/>
        <v>7</v>
      </c>
      <c r="D1300" s="4">
        <f t="shared" si="81"/>
        <v>2019</v>
      </c>
      <c r="E1300">
        <f>SUMIFS(raw!$D$3:$D$3456,raw!$B$3:$B$3456,"="&amp;intermediate!$B1300,raw!$C$3:$C$3456,"="&amp;intermediate!E$1)</f>
        <v>3</v>
      </c>
      <c r="F1300">
        <f>SUMIFS(raw!$D$3:$D$3456,raw!$B$3:$B$3456,"="&amp;intermediate!$B1300,raw!$C$3:$C$3456,"="&amp;intermediate!F$1)</f>
        <v>3.5</v>
      </c>
      <c r="G1300">
        <f t="shared" si="82"/>
        <v>6.5</v>
      </c>
    </row>
    <row r="1301" spans="2:7" x14ac:dyDescent="0.25">
      <c r="B1301" s="3">
        <f t="shared" si="83"/>
        <v>43669</v>
      </c>
      <c r="C1301" s="4">
        <f t="shared" si="80"/>
        <v>7</v>
      </c>
      <c r="D1301" s="4">
        <f t="shared" si="81"/>
        <v>2019</v>
      </c>
      <c r="E1301">
        <f>SUMIFS(raw!$D$3:$D$3456,raw!$B$3:$B$3456,"="&amp;intermediate!$B1301,raw!$C$3:$C$3456,"="&amp;intermediate!E$1)</f>
        <v>2.9</v>
      </c>
      <c r="F1301">
        <f>SUMIFS(raw!$D$3:$D$3456,raw!$B$3:$B$3456,"="&amp;intermediate!$B1301,raw!$C$3:$C$3456,"="&amp;intermediate!F$1)</f>
        <v>3.5</v>
      </c>
      <c r="G1301">
        <f t="shared" si="82"/>
        <v>6.4</v>
      </c>
    </row>
    <row r="1302" spans="2:7" x14ac:dyDescent="0.25">
      <c r="B1302" s="3">
        <f t="shared" si="83"/>
        <v>43670</v>
      </c>
      <c r="C1302" s="4">
        <f t="shared" si="80"/>
        <v>7</v>
      </c>
      <c r="D1302" s="4">
        <f t="shared" si="81"/>
        <v>2019</v>
      </c>
      <c r="E1302">
        <f>SUMIFS(raw!$D$3:$D$3456,raw!$B$3:$B$3456,"="&amp;intermediate!$B1302,raw!$C$3:$C$3456,"="&amp;intermediate!E$1)</f>
        <v>2.8</v>
      </c>
      <c r="F1302">
        <f>SUMIFS(raw!$D$3:$D$3456,raw!$B$3:$B$3456,"="&amp;intermediate!$B1302,raw!$C$3:$C$3456,"="&amp;intermediate!F$1)</f>
        <v>3.4</v>
      </c>
      <c r="G1302">
        <f t="shared" si="82"/>
        <v>6.1999999999999993</v>
      </c>
    </row>
    <row r="1303" spans="2:7" x14ac:dyDescent="0.25">
      <c r="B1303" s="3">
        <f t="shared" si="83"/>
        <v>43671</v>
      </c>
      <c r="C1303" s="4">
        <f t="shared" si="80"/>
        <v>7</v>
      </c>
      <c r="D1303" s="4">
        <f t="shared" si="81"/>
        <v>2019</v>
      </c>
      <c r="E1303">
        <f>SUMIFS(raw!$D$3:$D$3456,raw!$B$3:$B$3456,"="&amp;intermediate!$B1303,raw!$C$3:$C$3456,"="&amp;intermediate!E$1)</f>
        <v>2.7</v>
      </c>
      <c r="F1303">
        <f>SUMIFS(raw!$D$3:$D$3456,raw!$B$3:$B$3456,"="&amp;intermediate!$B1303,raw!$C$3:$C$3456,"="&amp;intermediate!F$1)</f>
        <v>3.3</v>
      </c>
      <c r="G1303">
        <f t="shared" si="82"/>
        <v>6</v>
      </c>
    </row>
    <row r="1304" spans="2:7" x14ac:dyDescent="0.25">
      <c r="B1304" s="3">
        <f t="shared" si="83"/>
        <v>43672</v>
      </c>
      <c r="C1304" s="4">
        <f t="shared" si="80"/>
        <v>7</v>
      </c>
      <c r="D1304" s="4">
        <f t="shared" si="81"/>
        <v>2019</v>
      </c>
      <c r="E1304">
        <f>SUMIFS(raw!$D$3:$D$3456,raw!$B$3:$B$3456,"="&amp;intermediate!$B1304,raw!$C$3:$C$3456,"="&amp;intermediate!E$1)</f>
        <v>2.6</v>
      </c>
      <c r="F1304">
        <f>SUMIFS(raw!$D$3:$D$3456,raw!$B$3:$B$3456,"="&amp;intermediate!$B1304,raw!$C$3:$C$3456,"="&amp;intermediate!F$1)</f>
        <v>3.1</v>
      </c>
      <c r="G1304">
        <f t="shared" si="82"/>
        <v>5.7</v>
      </c>
    </row>
    <row r="1305" spans="2:7" x14ac:dyDescent="0.25">
      <c r="B1305" s="3">
        <f t="shared" si="83"/>
        <v>43673</v>
      </c>
      <c r="C1305" s="4">
        <f t="shared" si="80"/>
        <v>7</v>
      </c>
      <c r="D1305" s="4">
        <f t="shared" si="81"/>
        <v>2019</v>
      </c>
      <c r="E1305">
        <f>SUMIFS(raw!$D$3:$D$3456,raw!$B$3:$B$3456,"="&amp;intermediate!$B1305,raw!$C$3:$C$3456,"="&amp;intermediate!E$1)</f>
        <v>2.6</v>
      </c>
      <c r="F1305">
        <f>SUMIFS(raw!$D$3:$D$3456,raw!$B$3:$B$3456,"="&amp;intermediate!$B1305,raw!$C$3:$C$3456,"="&amp;intermediate!F$1)</f>
        <v>3</v>
      </c>
      <c r="G1305">
        <f t="shared" si="82"/>
        <v>5.6</v>
      </c>
    </row>
    <row r="1306" spans="2:7" x14ac:dyDescent="0.25">
      <c r="B1306" s="3">
        <f t="shared" si="83"/>
        <v>43674</v>
      </c>
      <c r="C1306" s="4">
        <f t="shared" si="80"/>
        <v>7</v>
      </c>
      <c r="D1306" s="4">
        <f t="shared" si="81"/>
        <v>2019</v>
      </c>
      <c r="E1306">
        <f>SUMIFS(raw!$D$3:$D$3456,raw!$B$3:$B$3456,"="&amp;intermediate!$B1306,raw!$C$3:$C$3456,"="&amp;intermediate!E$1)</f>
        <v>2.2999999999999998</v>
      </c>
      <c r="F1306">
        <f>SUMIFS(raw!$D$3:$D$3456,raw!$B$3:$B$3456,"="&amp;intermediate!$B1306,raw!$C$3:$C$3456,"="&amp;intermediate!F$1)</f>
        <v>3</v>
      </c>
      <c r="G1306">
        <f t="shared" si="82"/>
        <v>5.3</v>
      </c>
    </row>
    <row r="1307" spans="2:7" x14ac:dyDescent="0.25">
      <c r="B1307" s="3">
        <f t="shared" si="83"/>
        <v>43675</v>
      </c>
      <c r="C1307" s="4">
        <f t="shared" si="80"/>
        <v>7</v>
      </c>
      <c r="D1307" s="4">
        <f t="shared" si="81"/>
        <v>2019</v>
      </c>
      <c r="E1307">
        <f>SUMIFS(raw!$D$3:$D$3456,raw!$B$3:$B$3456,"="&amp;intermediate!$B1307,raw!$C$3:$C$3456,"="&amp;intermediate!E$1)</f>
        <v>2.5</v>
      </c>
      <c r="F1307">
        <f>SUMIFS(raw!$D$3:$D$3456,raw!$B$3:$B$3456,"="&amp;intermediate!$B1307,raw!$C$3:$C$3456,"="&amp;intermediate!F$1)</f>
        <v>2.9</v>
      </c>
      <c r="G1307">
        <f t="shared" si="82"/>
        <v>5.4</v>
      </c>
    </row>
    <row r="1308" spans="2:7" x14ac:dyDescent="0.25">
      <c r="B1308" s="3">
        <f t="shared" si="83"/>
        <v>43676</v>
      </c>
      <c r="C1308" s="4">
        <f t="shared" si="80"/>
        <v>7</v>
      </c>
      <c r="D1308" s="4">
        <f t="shared" si="81"/>
        <v>2019</v>
      </c>
      <c r="E1308">
        <f>SUMIFS(raw!$D$3:$D$3456,raw!$B$3:$B$3456,"="&amp;intermediate!$B1308,raw!$C$3:$C$3456,"="&amp;intermediate!E$1)</f>
        <v>2.1</v>
      </c>
      <c r="F1308">
        <f>SUMIFS(raw!$D$3:$D$3456,raw!$B$3:$B$3456,"="&amp;intermediate!$B1308,raw!$C$3:$C$3456,"="&amp;intermediate!F$1)</f>
        <v>2.6</v>
      </c>
      <c r="G1308">
        <f t="shared" si="82"/>
        <v>4.7</v>
      </c>
    </row>
    <row r="1309" spans="2:7" x14ac:dyDescent="0.25">
      <c r="B1309" s="3">
        <f t="shared" si="83"/>
        <v>43677</v>
      </c>
      <c r="C1309" s="4">
        <f t="shared" si="80"/>
        <v>7</v>
      </c>
      <c r="D1309" s="4">
        <f t="shared" si="81"/>
        <v>2019</v>
      </c>
      <c r="E1309">
        <f>SUMIFS(raw!$D$3:$D$3456,raw!$B$3:$B$3456,"="&amp;intermediate!$B1309,raw!$C$3:$C$3456,"="&amp;intermediate!E$1)</f>
        <v>2.2000000000000002</v>
      </c>
      <c r="F1309">
        <f>SUMIFS(raw!$D$3:$D$3456,raw!$B$3:$B$3456,"="&amp;intermediate!$B1309,raw!$C$3:$C$3456,"="&amp;intermediate!F$1)</f>
        <v>2.6</v>
      </c>
      <c r="G1309">
        <f t="shared" si="82"/>
        <v>4.8000000000000007</v>
      </c>
    </row>
    <row r="1310" spans="2:7" x14ac:dyDescent="0.25">
      <c r="B1310" s="3">
        <f t="shared" si="83"/>
        <v>43678</v>
      </c>
      <c r="C1310" s="4">
        <f t="shared" si="80"/>
        <v>8</v>
      </c>
      <c r="D1310" s="4">
        <f t="shared" si="81"/>
        <v>2019</v>
      </c>
      <c r="E1310">
        <f>SUMIFS(raw!$D$3:$D$3456,raw!$B$3:$B$3456,"="&amp;intermediate!$B1310,raw!$C$3:$C$3456,"="&amp;intermediate!E$1)</f>
        <v>2.2000000000000002</v>
      </c>
      <c r="F1310">
        <f>SUMIFS(raw!$D$3:$D$3456,raw!$B$3:$B$3456,"="&amp;intermediate!$B1310,raw!$C$3:$C$3456,"="&amp;intermediate!F$1)</f>
        <v>2.5</v>
      </c>
      <c r="G1310">
        <f t="shared" si="82"/>
        <v>4.7</v>
      </c>
    </row>
    <row r="1311" spans="2:7" x14ac:dyDescent="0.25">
      <c r="B1311" s="3">
        <f t="shared" si="83"/>
        <v>43679</v>
      </c>
      <c r="C1311" s="4">
        <f t="shared" si="80"/>
        <v>8</v>
      </c>
      <c r="D1311" s="4">
        <f t="shared" si="81"/>
        <v>2019</v>
      </c>
      <c r="E1311">
        <f>SUMIFS(raw!$D$3:$D$3456,raw!$B$3:$B$3456,"="&amp;intermediate!$B1311,raw!$C$3:$C$3456,"="&amp;intermediate!E$1)</f>
        <v>2.5</v>
      </c>
      <c r="F1311">
        <f>SUMIFS(raw!$D$3:$D$3456,raw!$B$3:$B$3456,"="&amp;intermediate!$B1311,raw!$C$3:$C$3456,"="&amp;intermediate!F$1)</f>
        <v>2.9</v>
      </c>
      <c r="G1311">
        <f t="shared" si="82"/>
        <v>5.4</v>
      </c>
    </row>
    <row r="1312" spans="2:7" x14ac:dyDescent="0.25">
      <c r="B1312" s="3">
        <f t="shared" si="83"/>
        <v>43680</v>
      </c>
      <c r="C1312" s="4">
        <f t="shared" si="80"/>
        <v>8</v>
      </c>
      <c r="D1312" s="4">
        <f t="shared" si="81"/>
        <v>2019</v>
      </c>
      <c r="E1312">
        <f>SUMIFS(raw!$D$3:$D$3456,raw!$B$3:$B$3456,"="&amp;intermediate!$B1312,raw!$C$3:$C$3456,"="&amp;intermediate!E$1)</f>
        <v>2.4</v>
      </c>
      <c r="F1312">
        <f>SUMIFS(raw!$D$3:$D$3456,raw!$B$3:$B$3456,"="&amp;intermediate!$B1312,raw!$C$3:$C$3456,"="&amp;intermediate!F$1)</f>
        <v>2.8</v>
      </c>
      <c r="G1312">
        <f t="shared" si="82"/>
        <v>5.1999999999999993</v>
      </c>
    </row>
    <row r="1313" spans="2:7" x14ac:dyDescent="0.25">
      <c r="B1313" s="3">
        <f t="shared" si="83"/>
        <v>43681</v>
      </c>
      <c r="C1313" s="4">
        <f t="shared" si="80"/>
        <v>8</v>
      </c>
      <c r="D1313" s="4">
        <f t="shared" si="81"/>
        <v>2019</v>
      </c>
      <c r="E1313">
        <f>SUMIFS(raw!$D$3:$D$3456,raw!$B$3:$B$3456,"="&amp;intermediate!$B1313,raw!$C$3:$C$3456,"="&amp;intermediate!E$1)</f>
        <v>2.2000000000000002</v>
      </c>
      <c r="F1313">
        <f>SUMIFS(raw!$D$3:$D$3456,raw!$B$3:$B$3456,"="&amp;intermediate!$B1313,raw!$C$3:$C$3456,"="&amp;intermediate!F$1)</f>
        <v>2.6</v>
      </c>
      <c r="G1313">
        <f t="shared" si="82"/>
        <v>4.8000000000000007</v>
      </c>
    </row>
    <row r="1314" spans="2:7" x14ac:dyDescent="0.25">
      <c r="B1314" s="3">
        <f t="shared" si="83"/>
        <v>43682</v>
      </c>
      <c r="C1314" s="4">
        <f t="shared" si="80"/>
        <v>8</v>
      </c>
      <c r="D1314" s="4">
        <f t="shared" si="81"/>
        <v>2019</v>
      </c>
      <c r="E1314">
        <f>SUMIFS(raw!$D$3:$D$3456,raw!$B$3:$B$3456,"="&amp;intermediate!$B1314,raw!$C$3:$C$3456,"="&amp;intermediate!E$1)</f>
        <v>4.3</v>
      </c>
      <c r="F1314">
        <f>SUMIFS(raw!$D$3:$D$3456,raw!$B$3:$B$3456,"="&amp;intermediate!$B1314,raw!$C$3:$C$3456,"="&amp;intermediate!F$1)</f>
        <v>4.7</v>
      </c>
      <c r="G1314">
        <f t="shared" si="82"/>
        <v>9</v>
      </c>
    </row>
    <row r="1315" spans="2:7" x14ac:dyDescent="0.25">
      <c r="B1315" s="3">
        <f t="shared" si="83"/>
        <v>43683</v>
      </c>
      <c r="C1315" s="4">
        <f t="shared" si="80"/>
        <v>8</v>
      </c>
      <c r="D1315" s="4">
        <f t="shared" si="81"/>
        <v>2019</v>
      </c>
      <c r="E1315">
        <f>SUMIFS(raw!$D$3:$D$3456,raw!$B$3:$B$3456,"="&amp;intermediate!$B1315,raw!$C$3:$C$3456,"="&amp;intermediate!E$1)</f>
        <v>3.8</v>
      </c>
      <c r="F1315">
        <f>SUMIFS(raw!$D$3:$D$3456,raw!$B$3:$B$3456,"="&amp;intermediate!$B1315,raw!$C$3:$C$3456,"="&amp;intermediate!F$1)</f>
        <v>4.8</v>
      </c>
      <c r="G1315">
        <f t="shared" si="82"/>
        <v>8.6</v>
      </c>
    </row>
    <row r="1316" spans="2:7" x14ac:dyDescent="0.25">
      <c r="B1316" s="3">
        <f t="shared" si="83"/>
        <v>43684</v>
      </c>
      <c r="C1316" s="4">
        <f t="shared" si="80"/>
        <v>8</v>
      </c>
      <c r="D1316" s="4">
        <f t="shared" si="81"/>
        <v>2019</v>
      </c>
      <c r="E1316">
        <f>SUMIFS(raw!$D$3:$D$3456,raw!$B$3:$B$3456,"="&amp;intermediate!$B1316,raw!$C$3:$C$3456,"="&amp;intermediate!E$1)</f>
        <v>3.8</v>
      </c>
      <c r="F1316">
        <f>SUMIFS(raw!$D$3:$D$3456,raw!$B$3:$B$3456,"="&amp;intermediate!$B1316,raw!$C$3:$C$3456,"="&amp;intermediate!F$1)</f>
        <v>4.7</v>
      </c>
      <c r="G1316">
        <f t="shared" si="82"/>
        <v>8.5</v>
      </c>
    </row>
    <row r="1317" spans="2:7" x14ac:dyDescent="0.25">
      <c r="B1317" s="3">
        <f t="shared" si="83"/>
        <v>43685</v>
      </c>
      <c r="C1317" s="4">
        <f t="shared" si="80"/>
        <v>8</v>
      </c>
      <c r="D1317" s="4">
        <f t="shared" si="81"/>
        <v>2019</v>
      </c>
      <c r="E1317">
        <f>SUMIFS(raw!$D$3:$D$3456,raw!$B$3:$B$3456,"="&amp;intermediate!$B1317,raw!$C$3:$C$3456,"="&amp;intermediate!E$1)</f>
        <v>3.1</v>
      </c>
      <c r="F1317">
        <f>SUMIFS(raw!$D$3:$D$3456,raw!$B$3:$B$3456,"="&amp;intermediate!$B1317,raw!$C$3:$C$3456,"="&amp;intermediate!F$1)</f>
        <v>3.8</v>
      </c>
      <c r="G1317">
        <f t="shared" si="82"/>
        <v>6.9</v>
      </c>
    </row>
    <row r="1318" spans="2:7" x14ac:dyDescent="0.25">
      <c r="B1318" s="3">
        <f t="shared" si="83"/>
        <v>43686</v>
      </c>
      <c r="C1318" s="4">
        <f t="shared" si="80"/>
        <v>8</v>
      </c>
      <c r="D1318" s="4">
        <f t="shared" si="81"/>
        <v>2019</v>
      </c>
      <c r="E1318">
        <f>SUMIFS(raw!$D$3:$D$3456,raw!$B$3:$B$3456,"="&amp;intermediate!$B1318,raw!$C$3:$C$3456,"="&amp;intermediate!E$1)</f>
        <v>2.8</v>
      </c>
      <c r="F1318">
        <f>SUMIFS(raw!$D$3:$D$3456,raw!$B$3:$B$3456,"="&amp;intermediate!$B1318,raw!$C$3:$C$3456,"="&amp;intermediate!F$1)</f>
        <v>3.4</v>
      </c>
      <c r="G1318">
        <f t="shared" si="82"/>
        <v>6.1999999999999993</v>
      </c>
    </row>
    <row r="1319" spans="2:7" x14ac:dyDescent="0.25">
      <c r="B1319" s="3">
        <f t="shared" si="83"/>
        <v>43687</v>
      </c>
      <c r="C1319" s="4">
        <f t="shared" si="80"/>
        <v>8</v>
      </c>
      <c r="D1319" s="4">
        <f t="shared" si="81"/>
        <v>2019</v>
      </c>
      <c r="E1319">
        <f>SUMIFS(raw!$D$3:$D$3456,raw!$B$3:$B$3456,"="&amp;intermediate!$B1319,raw!$C$3:$C$3456,"="&amp;intermediate!E$1)</f>
        <v>2.6</v>
      </c>
      <c r="F1319">
        <f>SUMIFS(raw!$D$3:$D$3456,raw!$B$3:$B$3456,"="&amp;intermediate!$B1319,raw!$C$3:$C$3456,"="&amp;intermediate!F$1)</f>
        <v>3.2</v>
      </c>
      <c r="G1319">
        <f t="shared" si="82"/>
        <v>5.8000000000000007</v>
      </c>
    </row>
    <row r="1320" spans="2:7" x14ac:dyDescent="0.25">
      <c r="B1320" s="3">
        <f t="shared" si="83"/>
        <v>43688</v>
      </c>
      <c r="C1320" s="4">
        <f t="shared" si="80"/>
        <v>8</v>
      </c>
      <c r="D1320" s="4">
        <f t="shared" si="81"/>
        <v>2019</v>
      </c>
      <c r="E1320">
        <f>SUMIFS(raw!$D$3:$D$3456,raw!$B$3:$B$3456,"="&amp;intermediate!$B1320,raw!$C$3:$C$3456,"="&amp;intermediate!E$1)</f>
        <v>2.6</v>
      </c>
      <c r="F1320">
        <f>SUMIFS(raw!$D$3:$D$3456,raw!$B$3:$B$3456,"="&amp;intermediate!$B1320,raw!$C$3:$C$3456,"="&amp;intermediate!F$1)</f>
        <v>3.1</v>
      </c>
      <c r="G1320">
        <f t="shared" si="82"/>
        <v>5.7</v>
      </c>
    </row>
    <row r="1321" spans="2:7" x14ac:dyDescent="0.25">
      <c r="B1321" s="3">
        <f t="shared" si="83"/>
        <v>43689</v>
      </c>
      <c r="C1321" s="4">
        <f t="shared" si="80"/>
        <v>8</v>
      </c>
      <c r="D1321" s="4">
        <f t="shared" si="81"/>
        <v>2019</v>
      </c>
      <c r="E1321">
        <f>SUMIFS(raw!$D$3:$D$3456,raw!$B$3:$B$3456,"="&amp;intermediate!$B1321,raw!$C$3:$C$3456,"="&amp;intermediate!E$1)</f>
        <v>2.6</v>
      </c>
      <c r="F1321">
        <f>SUMIFS(raw!$D$3:$D$3456,raw!$B$3:$B$3456,"="&amp;intermediate!$B1321,raw!$C$3:$C$3456,"="&amp;intermediate!F$1)</f>
        <v>2.9</v>
      </c>
      <c r="G1321">
        <f t="shared" si="82"/>
        <v>5.5</v>
      </c>
    </row>
    <row r="1322" spans="2:7" x14ac:dyDescent="0.25">
      <c r="B1322" s="3">
        <f t="shared" si="83"/>
        <v>43690</v>
      </c>
      <c r="C1322" s="4">
        <f t="shared" si="80"/>
        <v>8</v>
      </c>
      <c r="D1322" s="4">
        <f t="shared" si="81"/>
        <v>2019</v>
      </c>
      <c r="E1322">
        <f>SUMIFS(raw!$D$3:$D$3456,raw!$B$3:$B$3456,"="&amp;intermediate!$B1322,raw!$C$3:$C$3456,"="&amp;intermediate!E$1)</f>
        <v>2.6</v>
      </c>
      <c r="F1322">
        <f>SUMIFS(raw!$D$3:$D$3456,raw!$B$3:$B$3456,"="&amp;intermediate!$B1322,raw!$C$3:$C$3456,"="&amp;intermediate!F$1)</f>
        <v>2.8</v>
      </c>
      <c r="G1322">
        <f t="shared" si="82"/>
        <v>5.4</v>
      </c>
    </row>
    <row r="1323" spans="2:7" x14ac:dyDescent="0.25">
      <c r="B1323" s="3">
        <f t="shared" si="83"/>
        <v>43691</v>
      </c>
      <c r="C1323" s="4">
        <f t="shared" si="80"/>
        <v>8</v>
      </c>
      <c r="D1323" s="4">
        <f t="shared" si="81"/>
        <v>2019</v>
      </c>
      <c r="E1323">
        <f>SUMIFS(raw!$D$3:$D$3456,raw!$B$3:$B$3456,"="&amp;intermediate!$B1323,raw!$C$3:$C$3456,"="&amp;intermediate!E$1)</f>
        <v>2.4</v>
      </c>
      <c r="F1323">
        <f>SUMIFS(raw!$D$3:$D$3456,raw!$B$3:$B$3456,"="&amp;intermediate!$B1323,raw!$C$3:$C$3456,"="&amp;intermediate!F$1)</f>
        <v>2.8</v>
      </c>
      <c r="G1323">
        <f t="shared" si="82"/>
        <v>5.1999999999999993</v>
      </c>
    </row>
    <row r="1324" spans="2:7" x14ac:dyDescent="0.25">
      <c r="B1324" s="3">
        <f t="shared" si="83"/>
        <v>43692</v>
      </c>
      <c r="C1324" s="4">
        <f t="shared" si="80"/>
        <v>8</v>
      </c>
      <c r="D1324" s="4">
        <f t="shared" si="81"/>
        <v>2019</v>
      </c>
      <c r="E1324">
        <f>SUMIFS(raw!$D$3:$D$3456,raw!$B$3:$B$3456,"="&amp;intermediate!$B1324,raw!$C$3:$C$3456,"="&amp;intermediate!E$1)</f>
        <v>2.4</v>
      </c>
      <c r="F1324">
        <f>SUMIFS(raw!$D$3:$D$3456,raw!$B$3:$B$3456,"="&amp;intermediate!$B1324,raw!$C$3:$C$3456,"="&amp;intermediate!F$1)</f>
        <v>3</v>
      </c>
      <c r="G1324">
        <f t="shared" si="82"/>
        <v>5.4</v>
      </c>
    </row>
    <row r="1325" spans="2:7" x14ac:dyDescent="0.25">
      <c r="B1325" s="3">
        <f t="shared" si="83"/>
        <v>43693</v>
      </c>
      <c r="C1325" s="4">
        <f t="shared" si="80"/>
        <v>8</v>
      </c>
      <c r="D1325" s="4">
        <f t="shared" si="81"/>
        <v>2019</v>
      </c>
      <c r="E1325">
        <f>SUMIFS(raw!$D$3:$D$3456,raw!$B$3:$B$3456,"="&amp;intermediate!$B1325,raw!$C$3:$C$3456,"="&amp;intermediate!E$1)</f>
        <v>2.9</v>
      </c>
      <c r="F1325">
        <f>SUMIFS(raw!$D$3:$D$3456,raw!$B$3:$B$3456,"="&amp;intermediate!$B1325,raw!$C$3:$C$3456,"="&amp;intermediate!F$1)</f>
        <v>3.6</v>
      </c>
      <c r="G1325">
        <f t="shared" si="82"/>
        <v>6.5</v>
      </c>
    </row>
    <row r="1326" spans="2:7" x14ac:dyDescent="0.25">
      <c r="B1326" s="3">
        <f t="shared" si="83"/>
        <v>43694</v>
      </c>
      <c r="C1326" s="4">
        <f t="shared" si="80"/>
        <v>8</v>
      </c>
      <c r="D1326" s="4">
        <f t="shared" si="81"/>
        <v>2019</v>
      </c>
      <c r="E1326">
        <f>SUMIFS(raw!$D$3:$D$3456,raw!$B$3:$B$3456,"="&amp;intermediate!$B1326,raw!$C$3:$C$3456,"="&amp;intermediate!E$1)</f>
        <v>2.5</v>
      </c>
      <c r="F1326">
        <f>SUMIFS(raw!$D$3:$D$3456,raw!$B$3:$B$3456,"="&amp;intermediate!$B1326,raw!$C$3:$C$3456,"="&amp;intermediate!F$1)</f>
        <v>3.1</v>
      </c>
      <c r="G1326">
        <f t="shared" si="82"/>
        <v>5.6</v>
      </c>
    </row>
    <row r="1327" spans="2:7" x14ac:dyDescent="0.25">
      <c r="B1327" s="3">
        <f t="shared" si="83"/>
        <v>43695</v>
      </c>
      <c r="C1327" s="4">
        <f t="shared" si="80"/>
        <v>8</v>
      </c>
      <c r="D1327" s="4">
        <f t="shared" si="81"/>
        <v>2019</v>
      </c>
      <c r="E1327">
        <f>SUMIFS(raw!$D$3:$D$3456,raw!$B$3:$B$3456,"="&amp;intermediate!$B1327,raw!$C$3:$C$3456,"="&amp;intermediate!E$1)</f>
        <v>5.3</v>
      </c>
      <c r="F1327">
        <f>SUMIFS(raw!$D$3:$D$3456,raw!$B$3:$B$3456,"="&amp;intermediate!$B1327,raw!$C$3:$C$3456,"="&amp;intermediate!F$1)</f>
        <v>7.2</v>
      </c>
      <c r="G1327">
        <f t="shared" si="82"/>
        <v>12.5</v>
      </c>
    </row>
    <row r="1328" spans="2:7" x14ac:dyDescent="0.25">
      <c r="B1328" s="3">
        <f t="shared" si="83"/>
        <v>43696</v>
      </c>
      <c r="C1328" s="4">
        <f t="shared" si="80"/>
        <v>8</v>
      </c>
      <c r="D1328" s="4">
        <f t="shared" si="81"/>
        <v>2019</v>
      </c>
      <c r="E1328">
        <f>SUMIFS(raw!$D$3:$D$3456,raw!$B$3:$B$3456,"="&amp;intermediate!$B1328,raw!$C$3:$C$3456,"="&amp;intermediate!E$1)</f>
        <v>4.3</v>
      </c>
      <c r="F1328">
        <f>SUMIFS(raw!$D$3:$D$3456,raw!$B$3:$B$3456,"="&amp;intermediate!$B1328,raw!$C$3:$C$3456,"="&amp;intermediate!F$1)</f>
        <v>5.9</v>
      </c>
      <c r="G1328">
        <f t="shared" si="82"/>
        <v>10.199999999999999</v>
      </c>
    </row>
    <row r="1329" spans="2:7" x14ac:dyDescent="0.25">
      <c r="B1329" s="3">
        <f t="shared" si="83"/>
        <v>43697</v>
      </c>
      <c r="C1329" s="4">
        <f t="shared" si="80"/>
        <v>8</v>
      </c>
      <c r="D1329" s="4">
        <f t="shared" si="81"/>
        <v>2019</v>
      </c>
      <c r="E1329">
        <f>SUMIFS(raw!$D$3:$D$3456,raw!$B$3:$B$3456,"="&amp;intermediate!$B1329,raw!$C$3:$C$3456,"="&amp;intermediate!E$1)</f>
        <v>3.9</v>
      </c>
      <c r="F1329">
        <f>SUMIFS(raw!$D$3:$D$3456,raw!$B$3:$B$3456,"="&amp;intermediate!$B1329,raw!$C$3:$C$3456,"="&amp;intermediate!F$1)</f>
        <v>4.7</v>
      </c>
      <c r="G1329">
        <f t="shared" si="82"/>
        <v>8.6</v>
      </c>
    </row>
    <row r="1330" spans="2:7" x14ac:dyDescent="0.25">
      <c r="B1330" s="3">
        <f t="shared" si="83"/>
        <v>43698</v>
      </c>
      <c r="C1330" s="4">
        <f t="shared" si="80"/>
        <v>8</v>
      </c>
      <c r="D1330" s="4">
        <f t="shared" si="81"/>
        <v>2019</v>
      </c>
      <c r="E1330">
        <f>SUMIFS(raw!$D$3:$D$3456,raw!$B$3:$B$3456,"="&amp;intermediate!$B1330,raw!$C$3:$C$3456,"="&amp;intermediate!E$1)</f>
        <v>3.6</v>
      </c>
      <c r="F1330">
        <f>SUMIFS(raw!$D$3:$D$3456,raw!$B$3:$B$3456,"="&amp;intermediate!$B1330,raw!$C$3:$C$3456,"="&amp;intermediate!F$1)</f>
        <v>4.5999999999999996</v>
      </c>
      <c r="G1330">
        <f t="shared" si="82"/>
        <v>8.1999999999999993</v>
      </c>
    </row>
    <row r="1331" spans="2:7" x14ac:dyDescent="0.25">
      <c r="B1331" s="3">
        <f t="shared" si="83"/>
        <v>43699</v>
      </c>
      <c r="C1331" s="4">
        <f t="shared" si="80"/>
        <v>8</v>
      </c>
      <c r="D1331" s="4">
        <f t="shared" si="81"/>
        <v>2019</v>
      </c>
      <c r="E1331">
        <f>SUMIFS(raw!$D$3:$D$3456,raw!$B$3:$B$3456,"="&amp;intermediate!$B1331,raw!$C$3:$C$3456,"="&amp;intermediate!E$1)</f>
        <v>3.6</v>
      </c>
      <c r="F1331">
        <f>SUMIFS(raw!$D$3:$D$3456,raw!$B$3:$B$3456,"="&amp;intermediate!$B1331,raw!$C$3:$C$3456,"="&amp;intermediate!F$1)</f>
        <v>4.5999999999999996</v>
      </c>
      <c r="G1331">
        <f t="shared" si="82"/>
        <v>8.1999999999999993</v>
      </c>
    </row>
    <row r="1332" spans="2:7" x14ac:dyDescent="0.25">
      <c r="B1332" s="3">
        <f t="shared" si="83"/>
        <v>43700</v>
      </c>
      <c r="C1332" s="4">
        <f t="shared" si="80"/>
        <v>8</v>
      </c>
      <c r="D1332" s="4">
        <f t="shared" si="81"/>
        <v>2019</v>
      </c>
      <c r="E1332">
        <f>SUMIFS(raw!$D$3:$D$3456,raw!$B$3:$B$3456,"="&amp;intermediate!$B1332,raw!$C$3:$C$3456,"="&amp;intermediate!E$1)</f>
        <v>3.1</v>
      </c>
      <c r="F1332">
        <f>SUMIFS(raw!$D$3:$D$3456,raw!$B$3:$B$3456,"="&amp;intermediate!$B1332,raw!$C$3:$C$3456,"="&amp;intermediate!F$1)</f>
        <v>3.9</v>
      </c>
      <c r="G1332">
        <f t="shared" si="82"/>
        <v>7</v>
      </c>
    </row>
    <row r="1333" spans="2:7" x14ac:dyDescent="0.25">
      <c r="B1333" s="3">
        <f t="shared" si="83"/>
        <v>43701</v>
      </c>
      <c r="C1333" s="4">
        <f t="shared" si="80"/>
        <v>8</v>
      </c>
      <c r="D1333" s="4">
        <f t="shared" si="81"/>
        <v>2019</v>
      </c>
      <c r="E1333">
        <f>SUMIFS(raw!$D$3:$D$3456,raw!$B$3:$B$3456,"="&amp;intermediate!$B1333,raw!$C$3:$C$3456,"="&amp;intermediate!E$1)</f>
        <v>3.2</v>
      </c>
      <c r="F1333">
        <f>SUMIFS(raw!$D$3:$D$3456,raw!$B$3:$B$3456,"="&amp;intermediate!$B1333,raw!$C$3:$C$3456,"="&amp;intermediate!F$1)</f>
        <v>3.8</v>
      </c>
      <c r="G1333">
        <f t="shared" si="82"/>
        <v>7</v>
      </c>
    </row>
    <row r="1334" spans="2:7" x14ac:dyDescent="0.25">
      <c r="B1334" s="3">
        <f t="shared" si="83"/>
        <v>43702</v>
      </c>
      <c r="C1334" s="4">
        <f t="shared" si="80"/>
        <v>8</v>
      </c>
      <c r="D1334" s="4">
        <f t="shared" si="81"/>
        <v>2019</v>
      </c>
      <c r="E1334">
        <f>SUMIFS(raw!$D$3:$D$3456,raw!$B$3:$B$3456,"="&amp;intermediate!$B1334,raw!$C$3:$C$3456,"="&amp;intermediate!E$1)</f>
        <v>3</v>
      </c>
      <c r="F1334">
        <f>SUMIFS(raw!$D$3:$D$3456,raw!$B$3:$B$3456,"="&amp;intermediate!$B1334,raw!$C$3:$C$3456,"="&amp;intermediate!F$1)</f>
        <v>3.5</v>
      </c>
      <c r="G1334">
        <f t="shared" si="82"/>
        <v>6.5</v>
      </c>
    </row>
    <row r="1335" spans="2:7" x14ac:dyDescent="0.25">
      <c r="B1335" s="3">
        <f t="shared" si="83"/>
        <v>43703</v>
      </c>
      <c r="C1335" s="4">
        <f t="shared" si="80"/>
        <v>8</v>
      </c>
      <c r="D1335" s="4">
        <f t="shared" si="81"/>
        <v>2019</v>
      </c>
      <c r="E1335">
        <f>SUMIFS(raw!$D$3:$D$3456,raw!$B$3:$B$3456,"="&amp;intermediate!$B1335,raw!$C$3:$C$3456,"="&amp;intermediate!E$1)</f>
        <v>3</v>
      </c>
      <c r="F1335">
        <f>SUMIFS(raw!$D$3:$D$3456,raw!$B$3:$B$3456,"="&amp;intermediate!$B1335,raw!$C$3:$C$3456,"="&amp;intermediate!F$1)</f>
        <v>3.5</v>
      </c>
      <c r="G1335">
        <f t="shared" si="82"/>
        <v>6.5</v>
      </c>
    </row>
    <row r="1336" spans="2:7" x14ac:dyDescent="0.25">
      <c r="B1336" s="3">
        <f t="shared" si="83"/>
        <v>43704</v>
      </c>
      <c r="C1336" s="4">
        <f t="shared" si="80"/>
        <v>8</v>
      </c>
      <c r="D1336" s="4">
        <f t="shared" si="81"/>
        <v>2019</v>
      </c>
      <c r="E1336">
        <f>SUMIFS(raw!$D$3:$D$3456,raw!$B$3:$B$3456,"="&amp;intermediate!$B1336,raw!$C$3:$C$3456,"="&amp;intermediate!E$1)</f>
        <v>2.9</v>
      </c>
      <c r="F1336">
        <f>SUMIFS(raw!$D$3:$D$3456,raw!$B$3:$B$3456,"="&amp;intermediate!$B1336,raw!$C$3:$C$3456,"="&amp;intermediate!F$1)</f>
        <v>3.5</v>
      </c>
      <c r="G1336">
        <f t="shared" si="82"/>
        <v>6.4</v>
      </c>
    </row>
    <row r="1337" spans="2:7" x14ac:dyDescent="0.25">
      <c r="B1337" s="3">
        <f t="shared" si="83"/>
        <v>43705</v>
      </c>
      <c r="C1337" s="4">
        <f t="shared" si="80"/>
        <v>8</v>
      </c>
      <c r="D1337" s="4">
        <f t="shared" si="81"/>
        <v>2019</v>
      </c>
      <c r="E1337">
        <f>SUMIFS(raw!$D$3:$D$3456,raw!$B$3:$B$3456,"="&amp;intermediate!$B1337,raw!$C$3:$C$3456,"="&amp;intermediate!E$1)</f>
        <v>2.7</v>
      </c>
      <c r="F1337">
        <f>SUMIFS(raw!$D$3:$D$3456,raw!$B$3:$B$3456,"="&amp;intermediate!$B1337,raw!$C$3:$C$3456,"="&amp;intermediate!F$1)</f>
        <v>3.3</v>
      </c>
      <c r="G1337">
        <f t="shared" si="82"/>
        <v>6</v>
      </c>
    </row>
    <row r="1338" spans="2:7" x14ac:dyDescent="0.25">
      <c r="B1338" s="3">
        <f t="shared" si="83"/>
        <v>43706</v>
      </c>
      <c r="C1338" s="4">
        <f t="shared" si="80"/>
        <v>8</v>
      </c>
      <c r="D1338" s="4">
        <f t="shared" si="81"/>
        <v>2019</v>
      </c>
      <c r="E1338">
        <f>SUMIFS(raw!$D$3:$D$3456,raw!$B$3:$B$3456,"="&amp;intermediate!$B1338,raw!$C$3:$C$3456,"="&amp;intermediate!E$1)</f>
        <v>2.7</v>
      </c>
      <c r="F1338">
        <f>SUMIFS(raw!$D$3:$D$3456,raw!$B$3:$B$3456,"="&amp;intermediate!$B1338,raw!$C$3:$C$3456,"="&amp;intermediate!F$1)</f>
        <v>3.3</v>
      </c>
      <c r="G1338">
        <f t="shared" si="82"/>
        <v>6</v>
      </c>
    </row>
    <row r="1339" spans="2:7" x14ac:dyDescent="0.25">
      <c r="B1339" s="3">
        <f t="shared" si="83"/>
        <v>43707</v>
      </c>
      <c r="C1339" s="4">
        <f t="shared" si="80"/>
        <v>8</v>
      </c>
      <c r="D1339" s="4">
        <f t="shared" si="81"/>
        <v>2019</v>
      </c>
      <c r="E1339">
        <f>SUMIFS(raw!$D$3:$D$3456,raw!$B$3:$B$3456,"="&amp;intermediate!$B1339,raw!$C$3:$C$3456,"="&amp;intermediate!E$1)</f>
        <v>2.7</v>
      </c>
      <c r="F1339">
        <f>SUMIFS(raw!$D$3:$D$3456,raw!$B$3:$B$3456,"="&amp;intermediate!$B1339,raw!$C$3:$C$3456,"="&amp;intermediate!F$1)</f>
        <v>3.3</v>
      </c>
      <c r="G1339">
        <f t="shared" si="82"/>
        <v>6</v>
      </c>
    </row>
    <row r="1340" spans="2:7" x14ac:dyDescent="0.25">
      <c r="B1340" s="3">
        <f t="shared" si="83"/>
        <v>43708</v>
      </c>
      <c r="C1340" s="4">
        <f t="shared" si="80"/>
        <v>8</v>
      </c>
      <c r="D1340" s="4">
        <f t="shared" si="81"/>
        <v>2019</v>
      </c>
      <c r="E1340">
        <f>SUMIFS(raw!$D$3:$D$3456,raw!$B$3:$B$3456,"="&amp;intermediate!$B1340,raw!$C$3:$C$3456,"="&amp;intermediate!E$1)</f>
        <v>2.6</v>
      </c>
      <c r="F1340">
        <f>SUMIFS(raw!$D$3:$D$3456,raw!$B$3:$B$3456,"="&amp;intermediate!$B1340,raw!$C$3:$C$3456,"="&amp;intermediate!F$1)</f>
        <v>3.1</v>
      </c>
      <c r="G1340">
        <f t="shared" si="82"/>
        <v>5.7</v>
      </c>
    </row>
    <row r="1341" spans="2:7" x14ac:dyDescent="0.25">
      <c r="B1341" s="3">
        <f t="shared" si="83"/>
        <v>43709</v>
      </c>
      <c r="C1341" s="4">
        <f t="shared" si="80"/>
        <v>9</v>
      </c>
      <c r="D1341" s="4">
        <f t="shared" si="81"/>
        <v>2019</v>
      </c>
      <c r="E1341">
        <f>SUMIFS(raw!$D$3:$D$3456,raw!$B$3:$B$3456,"="&amp;intermediate!$B1341,raw!$C$3:$C$3456,"="&amp;intermediate!E$1)</f>
        <v>2.2999999999999998</v>
      </c>
      <c r="F1341">
        <f>SUMIFS(raw!$D$3:$D$3456,raw!$B$3:$B$3456,"="&amp;intermediate!$B1341,raw!$C$3:$C$3456,"="&amp;intermediate!F$1)</f>
        <v>2.8</v>
      </c>
      <c r="G1341">
        <f t="shared" si="82"/>
        <v>5.0999999999999996</v>
      </c>
    </row>
    <row r="1342" spans="2:7" x14ac:dyDescent="0.25">
      <c r="B1342" s="3">
        <f t="shared" si="83"/>
        <v>43710</v>
      </c>
      <c r="C1342" s="4">
        <f t="shared" si="80"/>
        <v>9</v>
      </c>
      <c r="D1342" s="4">
        <f t="shared" si="81"/>
        <v>2019</v>
      </c>
      <c r="E1342">
        <f>SUMIFS(raw!$D$3:$D$3456,raw!$B$3:$B$3456,"="&amp;intermediate!$B1342,raw!$C$3:$C$3456,"="&amp;intermediate!E$1)</f>
        <v>2.4</v>
      </c>
      <c r="F1342">
        <f>SUMIFS(raw!$D$3:$D$3456,raw!$B$3:$B$3456,"="&amp;intermediate!$B1342,raw!$C$3:$C$3456,"="&amp;intermediate!F$1)</f>
        <v>2.8</v>
      </c>
      <c r="G1342">
        <f t="shared" si="82"/>
        <v>5.1999999999999993</v>
      </c>
    </row>
    <row r="1343" spans="2:7" x14ac:dyDescent="0.25">
      <c r="B1343" s="3">
        <f t="shared" si="83"/>
        <v>43711</v>
      </c>
      <c r="C1343" s="4">
        <f t="shared" si="80"/>
        <v>9</v>
      </c>
      <c r="D1343" s="4">
        <f t="shared" si="81"/>
        <v>2019</v>
      </c>
      <c r="E1343">
        <f>SUMIFS(raw!$D$3:$D$3456,raw!$B$3:$B$3456,"="&amp;intermediate!$B1343,raw!$C$3:$C$3456,"="&amp;intermediate!E$1)</f>
        <v>2.5</v>
      </c>
      <c r="F1343">
        <f>SUMIFS(raw!$D$3:$D$3456,raw!$B$3:$B$3456,"="&amp;intermediate!$B1343,raw!$C$3:$C$3456,"="&amp;intermediate!F$1)</f>
        <v>2.9</v>
      </c>
      <c r="G1343">
        <f t="shared" si="82"/>
        <v>5.4</v>
      </c>
    </row>
    <row r="1344" spans="2:7" x14ac:dyDescent="0.25">
      <c r="B1344" s="3">
        <f t="shared" si="83"/>
        <v>43712</v>
      </c>
      <c r="C1344" s="4">
        <f t="shared" si="80"/>
        <v>9</v>
      </c>
      <c r="D1344" s="4">
        <f t="shared" si="81"/>
        <v>2019</v>
      </c>
      <c r="E1344">
        <f>SUMIFS(raw!$D$3:$D$3456,raw!$B$3:$B$3456,"="&amp;intermediate!$B1344,raw!$C$3:$C$3456,"="&amp;intermediate!E$1)</f>
        <v>2.5</v>
      </c>
      <c r="F1344">
        <f>SUMIFS(raw!$D$3:$D$3456,raw!$B$3:$B$3456,"="&amp;intermediate!$B1344,raw!$C$3:$C$3456,"="&amp;intermediate!F$1)</f>
        <v>2.8</v>
      </c>
      <c r="G1344">
        <f t="shared" si="82"/>
        <v>5.3</v>
      </c>
    </row>
    <row r="1345" spans="2:7" x14ac:dyDescent="0.25">
      <c r="B1345" s="3">
        <f t="shared" si="83"/>
        <v>43713</v>
      </c>
      <c r="C1345" s="4">
        <f t="shared" si="80"/>
        <v>9</v>
      </c>
      <c r="D1345" s="4">
        <f t="shared" si="81"/>
        <v>2019</v>
      </c>
      <c r="E1345">
        <f>SUMIFS(raw!$D$3:$D$3456,raw!$B$3:$B$3456,"="&amp;intermediate!$B1345,raw!$C$3:$C$3456,"="&amp;intermediate!E$1)</f>
        <v>2.5</v>
      </c>
      <c r="F1345">
        <f>SUMIFS(raw!$D$3:$D$3456,raw!$B$3:$B$3456,"="&amp;intermediate!$B1345,raw!$C$3:$C$3456,"="&amp;intermediate!F$1)</f>
        <v>3</v>
      </c>
      <c r="G1345">
        <f t="shared" si="82"/>
        <v>5.5</v>
      </c>
    </row>
    <row r="1346" spans="2:7" x14ac:dyDescent="0.25">
      <c r="B1346" s="3">
        <f t="shared" si="83"/>
        <v>43714</v>
      </c>
      <c r="C1346" s="4">
        <f t="shared" si="80"/>
        <v>9</v>
      </c>
      <c r="D1346" s="4">
        <f t="shared" si="81"/>
        <v>2019</v>
      </c>
      <c r="E1346">
        <f>SUMIFS(raw!$D$3:$D$3456,raw!$B$3:$B$3456,"="&amp;intermediate!$B1346,raw!$C$3:$C$3456,"="&amp;intermediate!E$1)</f>
        <v>8.1</v>
      </c>
      <c r="F1346">
        <f>SUMIFS(raw!$D$3:$D$3456,raw!$B$3:$B$3456,"="&amp;intermediate!$B1346,raw!$C$3:$C$3456,"="&amp;intermediate!F$1)</f>
        <v>7.8</v>
      </c>
      <c r="G1346">
        <f t="shared" si="82"/>
        <v>15.899999999999999</v>
      </c>
    </row>
    <row r="1347" spans="2:7" x14ac:dyDescent="0.25">
      <c r="B1347" s="3">
        <f t="shared" si="83"/>
        <v>43715</v>
      </c>
      <c r="C1347" s="4">
        <f t="shared" ref="C1347:C1410" si="84">MONTH(B1347)</f>
        <v>9</v>
      </c>
      <c r="D1347" s="4">
        <f t="shared" ref="D1347:D1410" si="85">YEAR(B1347)</f>
        <v>2019</v>
      </c>
      <c r="E1347">
        <f>SUMIFS(raw!$D$3:$D$3456,raw!$B$3:$B$3456,"="&amp;intermediate!$B1347,raw!$C$3:$C$3456,"="&amp;intermediate!E$1)</f>
        <v>11.1</v>
      </c>
      <c r="F1347">
        <f>SUMIFS(raw!$D$3:$D$3456,raw!$B$3:$B$3456,"="&amp;intermediate!$B1347,raw!$C$3:$C$3456,"="&amp;intermediate!F$1)</f>
        <v>8.5</v>
      </c>
      <c r="G1347">
        <f t="shared" ref="G1347:G1410" si="86">E1347+F1347</f>
        <v>19.600000000000001</v>
      </c>
    </row>
    <row r="1348" spans="2:7" x14ac:dyDescent="0.25">
      <c r="B1348" s="3">
        <f t="shared" ref="B1348:B1411" si="87">B1347+1</f>
        <v>43716</v>
      </c>
      <c r="C1348" s="4">
        <f t="shared" si="84"/>
        <v>9</v>
      </c>
      <c r="D1348" s="4">
        <f t="shared" si="85"/>
        <v>2019</v>
      </c>
      <c r="E1348">
        <f>SUMIFS(raw!$D$3:$D$3456,raw!$B$3:$B$3456,"="&amp;intermediate!$B1348,raw!$C$3:$C$3456,"="&amp;intermediate!E$1)</f>
        <v>23.9</v>
      </c>
      <c r="F1348">
        <f>SUMIFS(raw!$D$3:$D$3456,raw!$B$3:$B$3456,"="&amp;intermediate!$B1348,raw!$C$3:$C$3456,"="&amp;intermediate!F$1)</f>
        <v>0</v>
      </c>
      <c r="G1348">
        <f t="shared" si="86"/>
        <v>23.9</v>
      </c>
    </row>
    <row r="1349" spans="2:7" x14ac:dyDescent="0.25">
      <c r="B1349" s="3">
        <f t="shared" si="87"/>
        <v>43717</v>
      </c>
      <c r="C1349" s="4">
        <f t="shared" si="84"/>
        <v>9</v>
      </c>
      <c r="D1349" s="4">
        <f t="shared" si="85"/>
        <v>2019</v>
      </c>
      <c r="E1349">
        <f>SUMIFS(raw!$D$3:$D$3456,raw!$B$3:$B$3456,"="&amp;intermediate!$B1349,raw!$C$3:$C$3456,"="&amp;intermediate!E$1)</f>
        <v>23.9</v>
      </c>
      <c r="F1349">
        <f>SUMIFS(raw!$D$3:$D$3456,raw!$B$3:$B$3456,"="&amp;intermediate!$B1349,raw!$C$3:$C$3456,"="&amp;intermediate!F$1)</f>
        <v>0</v>
      </c>
      <c r="G1349">
        <f t="shared" si="86"/>
        <v>23.9</v>
      </c>
    </row>
    <row r="1350" spans="2:7" x14ac:dyDescent="0.25">
      <c r="B1350" s="3">
        <f t="shared" si="87"/>
        <v>43718</v>
      </c>
      <c r="C1350" s="4">
        <f t="shared" si="84"/>
        <v>9</v>
      </c>
      <c r="D1350" s="4">
        <f t="shared" si="85"/>
        <v>2019</v>
      </c>
      <c r="E1350">
        <f>SUMIFS(raw!$D$3:$D$3456,raw!$B$3:$B$3456,"="&amp;intermediate!$B1350,raw!$C$3:$C$3456,"="&amp;intermediate!E$1)</f>
        <v>23.9</v>
      </c>
      <c r="F1350">
        <f>SUMIFS(raw!$D$3:$D$3456,raw!$B$3:$B$3456,"="&amp;intermediate!$B1350,raw!$C$3:$C$3456,"="&amp;intermediate!F$1)</f>
        <v>0</v>
      </c>
      <c r="G1350">
        <f t="shared" si="86"/>
        <v>23.9</v>
      </c>
    </row>
    <row r="1351" spans="2:7" x14ac:dyDescent="0.25">
      <c r="B1351" s="3">
        <f t="shared" si="87"/>
        <v>43719</v>
      </c>
      <c r="C1351" s="4">
        <f t="shared" si="84"/>
        <v>9</v>
      </c>
      <c r="D1351" s="4">
        <f t="shared" si="85"/>
        <v>2019</v>
      </c>
      <c r="E1351">
        <f>SUMIFS(raw!$D$3:$D$3456,raw!$B$3:$B$3456,"="&amp;intermediate!$B1351,raw!$C$3:$C$3456,"="&amp;intermediate!E$1)</f>
        <v>23.9</v>
      </c>
      <c r="F1351">
        <f>SUMIFS(raw!$D$3:$D$3456,raw!$B$3:$B$3456,"="&amp;intermediate!$B1351,raw!$C$3:$C$3456,"="&amp;intermediate!F$1)</f>
        <v>0</v>
      </c>
      <c r="G1351">
        <f t="shared" si="86"/>
        <v>23.9</v>
      </c>
    </row>
    <row r="1352" spans="2:7" x14ac:dyDescent="0.25">
      <c r="B1352" s="3">
        <f t="shared" si="87"/>
        <v>43720</v>
      </c>
      <c r="C1352" s="4">
        <f t="shared" si="84"/>
        <v>9</v>
      </c>
      <c r="D1352" s="4">
        <f t="shared" si="85"/>
        <v>2019</v>
      </c>
      <c r="E1352">
        <f>SUMIFS(raw!$D$3:$D$3456,raw!$B$3:$B$3456,"="&amp;intermediate!$B1352,raw!$C$3:$C$3456,"="&amp;intermediate!E$1)</f>
        <v>23.9</v>
      </c>
      <c r="F1352">
        <f>SUMIFS(raw!$D$3:$D$3456,raw!$B$3:$B$3456,"="&amp;intermediate!$B1352,raw!$C$3:$C$3456,"="&amp;intermediate!F$1)</f>
        <v>0</v>
      </c>
      <c r="G1352">
        <f t="shared" si="86"/>
        <v>23.9</v>
      </c>
    </row>
    <row r="1353" spans="2:7" x14ac:dyDescent="0.25">
      <c r="B1353" s="3">
        <f t="shared" si="87"/>
        <v>43721</v>
      </c>
      <c r="C1353" s="4">
        <f t="shared" si="84"/>
        <v>9</v>
      </c>
      <c r="D1353" s="4">
        <f t="shared" si="85"/>
        <v>2019</v>
      </c>
      <c r="E1353">
        <f>SUMIFS(raw!$D$3:$D$3456,raw!$B$3:$B$3456,"="&amp;intermediate!$B1353,raw!$C$3:$C$3456,"="&amp;intermediate!E$1)</f>
        <v>23.9</v>
      </c>
      <c r="F1353">
        <f>SUMIFS(raw!$D$3:$D$3456,raw!$B$3:$B$3456,"="&amp;intermediate!$B1353,raw!$C$3:$C$3456,"="&amp;intermediate!F$1)</f>
        <v>0</v>
      </c>
      <c r="G1353">
        <f t="shared" si="86"/>
        <v>23.9</v>
      </c>
    </row>
    <row r="1354" spans="2:7" x14ac:dyDescent="0.25">
      <c r="B1354" s="3">
        <f t="shared" si="87"/>
        <v>43722</v>
      </c>
      <c r="C1354" s="4">
        <f t="shared" si="84"/>
        <v>9</v>
      </c>
      <c r="D1354" s="4">
        <f t="shared" si="85"/>
        <v>2019</v>
      </c>
      <c r="E1354">
        <f>SUMIFS(raw!$D$3:$D$3456,raw!$B$3:$B$3456,"="&amp;intermediate!$B1354,raw!$C$3:$C$3456,"="&amp;intermediate!E$1)</f>
        <v>23.9</v>
      </c>
      <c r="F1354">
        <f>SUMIFS(raw!$D$3:$D$3456,raw!$B$3:$B$3456,"="&amp;intermediate!$B1354,raw!$C$3:$C$3456,"="&amp;intermediate!F$1)</f>
        <v>0</v>
      </c>
      <c r="G1354">
        <f t="shared" si="86"/>
        <v>23.9</v>
      </c>
    </row>
    <row r="1355" spans="2:7" x14ac:dyDescent="0.25">
      <c r="B1355" s="3">
        <f t="shared" si="87"/>
        <v>43723</v>
      </c>
      <c r="C1355" s="4">
        <f t="shared" si="84"/>
        <v>9</v>
      </c>
      <c r="D1355" s="4">
        <f t="shared" si="85"/>
        <v>2019</v>
      </c>
      <c r="E1355">
        <f>SUMIFS(raw!$D$3:$D$3456,raw!$B$3:$B$3456,"="&amp;intermediate!$B1355,raw!$C$3:$C$3456,"="&amp;intermediate!E$1)</f>
        <v>3.8</v>
      </c>
      <c r="F1355">
        <f>SUMIFS(raw!$D$3:$D$3456,raw!$B$3:$B$3456,"="&amp;intermediate!$B1355,raw!$C$3:$C$3456,"="&amp;intermediate!F$1)</f>
        <v>4.4000000000000004</v>
      </c>
      <c r="G1355">
        <f t="shared" si="86"/>
        <v>8.1999999999999993</v>
      </c>
    </row>
    <row r="1356" spans="2:7" x14ac:dyDescent="0.25">
      <c r="B1356" s="3">
        <f t="shared" si="87"/>
        <v>43724</v>
      </c>
      <c r="C1356" s="4">
        <f t="shared" si="84"/>
        <v>9</v>
      </c>
      <c r="D1356" s="4">
        <f t="shared" si="85"/>
        <v>2019</v>
      </c>
      <c r="E1356">
        <f>SUMIFS(raw!$D$3:$D$3456,raw!$B$3:$B$3456,"="&amp;intermediate!$B1356,raw!$C$3:$C$3456,"="&amp;intermediate!E$1)</f>
        <v>3.6</v>
      </c>
      <c r="F1356">
        <f>SUMIFS(raw!$D$3:$D$3456,raw!$B$3:$B$3456,"="&amp;intermediate!$B1356,raw!$C$3:$C$3456,"="&amp;intermediate!F$1)</f>
        <v>4.3</v>
      </c>
      <c r="G1356">
        <f t="shared" si="86"/>
        <v>7.9</v>
      </c>
    </row>
    <row r="1357" spans="2:7" x14ac:dyDescent="0.25">
      <c r="B1357" s="3">
        <f t="shared" si="87"/>
        <v>43725</v>
      </c>
      <c r="C1357" s="4">
        <f t="shared" si="84"/>
        <v>9</v>
      </c>
      <c r="D1357" s="4">
        <f t="shared" si="85"/>
        <v>2019</v>
      </c>
      <c r="E1357">
        <f>SUMIFS(raw!$D$3:$D$3456,raw!$B$3:$B$3456,"="&amp;intermediate!$B1357,raw!$C$3:$C$3456,"="&amp;intermediate!E$1)</f>
        <v>3.6</v>
      </c>
      <c r="F1357">
        <f>SUMIFS(raw!$D$3:$D$3456,raw!$B$3:$B$3456,"="&amp;intermediate!$B1357,raw!$C$3:$C$3456,"="&amp;intermediate!F$1)</f>
        <v>4.2</v>
      </c>
      <c r="G1357">
        <f t="shared" si="86"/>
        <v>7.8000000000000007</v>
      </c>
    </row>
    <row r="1358" spans="2:7" x14ac:dyDescent="0.25">
      <c r="B1358" s="3">
        <f t="shared" si="87"/>
        <v>43726</v>
      </c>
      <c r="C1358" s="4">
        <f t="shared" si="84"/>
        <v>9</v>
      </c>
      <c r="D1358" s="4">
        <f t="shared" si="85"/>
        <v>2019</v>
      </c>
      <c r="E1358">
        <f>SUMIFS(raw!$D$3:$D$3456,raw!$B$3:$B$3456,"="&amp;intermediate!$B1358,raw!$C$3:$C$3456,"="&amp;intermediate!E$1)</f>
        <v>3.4</v>
      </c>
      <c r="F1358">
        <f>SUMIFS(raw!$D$3:$D$3456,raw!$B$3:$B$3456,"="&amp;intermediate!$B1358,raw!$C$3:$C$3456,"="&amp;intermediate!F$1)</f>
        <v>4</v>
      </c>
      <c r="G1358">
        <f t="shared" si="86"/>
        <v>7.4</v>
      </c>
    </row>
    <row r="1359" spans="2:7" x14ac:dyDescent="0.25">
      <c r="B1359" s="3">
        <f t="shared" si="87"/>
        <v>43727</v>
      </c>
      <c r="C1359" s="4">
        <f t="shared" si="84"/>
        <v>9</v>
      </c>
      <c r="D1359" s="4">
        <f t="shared" si="85"/>
        <v>2019</v>
      </c>
      <c r="E1359">
        <f>SUMIFS(raw!$D$3:$D$3456,raw!$B$3:$B$3456,"="&amp;intermediate!$B1359,raw!$C$3:$C$3456,"="&amp;intermediate!E$1)</f>
        <v>3.1</v>
      </c>
      <c r="F1359">
        <f>SUMIFS(raw!$D$3:$D$3456,raw!$B$3:$B$3456,"="&amp;intermediate!$B1359,raw!$C$3:$C$3456,"="&amp;intermediate!F$1)</f>
        <v>3.8</v>
      </c>
      <c r="G1359">
        <f t="shared" si="86"/>
        <v>6.9</v>
      </c>
    </row>
    <row r="1360" spans="2:7" x14ac:dyDescent="0.25">
      <c r="B1360" s="3">
        <f t="shared" si="87"/>
        <v>43728</v>
      </c>
      <c r="C1360" s="4">
        <f t="shared" si="84"/>
        <v>9</v>
      </c>
      <c r="D1360" s="4">
        <f t="shared" si="85"/>
        <v>2019</v>
      </c>
      <c r="E1360">
        <f>SUMIFS(raw!$D$3:$D$3456,raw!$B$3:$B$3456,"="&amp;intermediate!$B1360,raw!$C$3:$C$3456,"="&amp;intermediate!E$1)</f>
        <v>3.1</v>
      </c>
      <c r="F1360">
        <f>SUMIFS(raw!$D$3:$D$3456,raw!$B$3:$B$3456,"="&amp;intermediate!$B1360,raw!$C$3:$C$3456,"="&amp;intermediate!F$1)</f>
        <v>3.6</v>
      </c>
      <c r="G1360">
        <f t="shared" si="86"/>
        <v>6.7</v>
      </c>
    </row>
    <row r="1361" spans="2:7" x14ac:dyDescent="0.25">
      <c r="B1361" s="3">
        <f t="shared" si="87"/>
        <v>43729</v>
      </c>
      <c r="C1361" s="4">
        <f t="shared" si="84"/>
        <v>9</v>
      </c>
      <c r="D1361" s="4">
        <f t="shared" si="85"/>
        <v>2019</v>
      </c>
      <c r="E1361">
        <f>SUMIFS(raw!$D$3:$D$3456,raw!$B$3:$B$3456,"="&amp;intermediate!$B1361,raw!$C$3:$C$3456,"="&amp;intermediate!E$1)</f>
        <v>3</v>
      </c>
      <c r="F1361">
        <f>SUMIFS(raw!$D$3:$D$3456,raw!$B$3:$B$3456,"="&amp;intermediate!$B1361,raw!$C$3:$C$3456,"="&amp;intermediate!F$1)</f>
        <v>3.7</v>
      </c>
      <c r="G1361">
        <f t="shared" si="86"/>
        <v>6.7</v>
      </c>
    </row>
    <row r="1362" spans="2:7" x14ac:dyDescent="0.25">
      <c r="B1362" s="3">
        <f t="shared" si="87"/>
        <v>43730</v>
      </c>
      <c r="C1362" s="4">
        <f t="shared" si="84"/>
        <v>9</v>
      </c>
      <c r="D1362" s="4">
        <f t="shared" si="85"/>
        <v>2019</v>
      </c>
      <c r="E1362">
        <f>SUMIFS(raw!$D$3:$D$3456,raw!$B$3:$B$3456,"="&amp;intermediate!$B1362,raw!$C$3:$C$3456,"="&amp;intermediate!E$1)</f>
        <v>2.9</v>
      </c>
      <c r="F1362">
        <f>SUMIFS(raw!$D$3:$D$3456,raw!$B$3:$B$3456,"="&amp;intermediate!$B1362,raw!$C$3:$C$3456,"="&amp;intermediate!F$1)</f>
        <v>3.5</v>
      </c>
      <c r="G1362">
        <f t="shared" si="86"/>
        <v>6.4</v>
      </c>
    </row>
    <row r="1363" spans="2:7" x14ac:dyDescent="0.25">
      <c r="B1363" s="3">
        <f t="shared" si="87"/>
        <v>43731</v>
      </c>
      <c r="C1363" s="4">
        <f t="shared" si="84"/>
        <v>9</v>
      </c>
      <c r="D1363" s="4">
        <f t="shared" si="85"/>
        <v>2019</v>
      </c>
      <c r="E1363">
        <f>SUMIFS(raw!$D$3:$D$3456,raw!$B$3:$B$3456,"="&amp;intermediate!$B1363,raw!$C$3:$C$3456,"="&amp;intermediate!E$1)</f>
        <v>2.8</v>
      </c>
      <c r="F1363">
        <f>SUMIFS(raw!$D$3:$D$3456,raw!$B$3:$B$3456,"="&amp;intermediate!$B1363,raw!$C$3:$C$3456,"="&amp;intermediate!F$1)</f>
        <v>3.2</v>
      </c>
      <c r="G1363">
        <f t="shared" si="86"/>
        <v>6</v>
      </c>
    </row>
    <row r="1364" spans="2:7" x14ac:dyDescent="0.25">
      <c r="B1364" s="3">
        <f t="shared" si="87"/>
        <v>43732</v>
      </c>
      <c r="C1364" s="4">
        <f t="shared" si="84"/>
        <v>9</v>
      </c>
      <c r="D1364" s="4">
        <f t="shared" si="85"/>
        <v>2019</v>
      </c>
      <c r="E1364">
        <f>SUMIFS(raw!$D$3:$D$3456,raw!$B$3:$B$3456,"="&amp;intermediate!$B1364,raw!$C$3:$C$3456,"="&amp;intermediate!E$1)</f>
        <v>2.8</v>
      </c>
      <c r="F1364">
        <f>SUMIFS(raw!$D$3:$D$3456,raw!$B$3:$B$3456,"="&amp;intermediate!$B1364,raw!$C$3:$C$3456,"="&amp;intermediate!F$1)</f>
        <v>3.4</v>
      </c>
      <c r="G1364">
        <f t="shared" si="86"/>
        <v>6.1999999999999993</v>
      </c>
    </row>
    <row r="1365" spans="2:7" x14ac:dyDescent="0.25">
      <c r="B1365" s="3">
        <f t="shared" si="87"/>
        <v>43733</v>
      </c>
      <c r="C1365" s="4">
        <f t="shared" si="84"/>
        <v>9</v>
      </c>
      <c r="D1365" s="4">
        <f t="shared" si="85"/>
        <v>2019</v>
      </c>
      <c r="E1365">
        <f>SUMIFS(raw!$D$3:$D$3456,raw!$B$3:$B$3456,"="&amp;intermediate!$B1365,raw!$C$3:$C$3456,"="&amp;intermediate!E$1)</f>
        <v>2.6</v>
      </c>
      <c r="F1365">
        <f>SUMIFS(raw!$D$3:$D$3456,raw!$B$3:$B$3456,"="&amp;intermediate!$B1365,raw!$C$3:$C$3456,"="&amp;intermediate!F$1)</f>
        <v>3.3</v>
      </c>
      <c r="G1365">
        <f t="shared" si="86"/>
        <v>5.9</v>
      </c>
    </row>
    <row r="1366" spans="2:7" x14ac:dyDescent="0.25">
      <c r="B1366" s="3">
        <f t="shared" si="87"/>
        <v>43734</v>
      </c>
      <c r="C1366" s="4">
        <f t="shared" si="84"/>
        <v>9</v>
      </c>
      <c r="D1366" s="4">
        <f t="shared" si="85"/>
        <v>2019</v>
      </c>
      <c r="E1366">
        <f>SUMIFS(raw!$D$3:$D$3456,raw!$B$3:$B$3456,"="&amp;intermediate!$B1366,raw!$C$3:$C$3456,"="&amp;intermediate!E$1)</f>
        <v>2.7</v>
      </c>
      <c r="F1366">
        <f>SUMIFS(raw!$D$3:$D$3456,raw!$B$3:$B$3456,"="&amp;intermediate!$B1366,raw!$C$3:$C$3456,"="&amp;intermediate!F$1)</f>
        <v>3.1</v>
      </c>
      <c r="G1366">
        <f t="shared" si="86"/>
        <v>5.8000000000000007</v>
      </c>
    </row>
    <row r="1367" spans="2:7" x14ac:dyDescent="0.25">
      <c r="B1367" s="3">
        <f t="shared" si="87"/>
        <v>43735</v>
      </c>
      <c r="C1367" s="4">
        <f t="shared" si="84"/>
        <v>9</v>
      </c>
      <c r="D1367" s="4">
        <f t="shared" si="85"/>
        <v>2019</v>
      </c>
      <c r="E1367">
        <f>SUMIFS(raw!$D$3:$D$3456,raw!$B$3:$B$3456,"="&amp;intermediate!$B1367,raw!$C$3:$C$3456,"="&amp;intermediate!E$1)</f>
        <v>2.9</v>
      </c>
      <c r="F1367">
        <f>SUMIFS(raw!$D$3:$D$3456,raw!$B$3:$B$3456,"="&amp;intermediate!$B1367,raw!$C$3:$C$3456,"="&amp;intermediate!F$1)</f>
        <v>3.4</v>
      </c>
      <c r="G1367">
        <f t="shared" si="86"/>
        <v>6.3</v>
      </c>
    </row>
    <row r="1368" spans="2:7" x14ac:dyDescent="0.25">
      <c r="B1368" s="3">
        <f t="shared" si="87"/>
        <v>43736</v>
      </c>
      <c r="C1368" s="4">
        <f t="shared" si="84"/>
        <v>9</v>
      </c>
      <c r="D1368" s="4">
        <f t="shared" si="85"/>
        <v>2019</v>
      </c>
      <c r="E1368">
        <f>SUMIFS(raw!$D$3:$D$3456,raw!$B$3:$B$3456,"="&amp;intermediate!$B1368,raw!$C$3:$C$3456,"="&amp;intermediate!E$1)</f>
        <v>2.9</v>
      </c>
      <c r="F1368">
        <f>SUMIFS(raw!$D$3:$D$3456,raw!$B$3:$B$3456,"="&amp;intermediate!$B1368,raw!$C$3:$C$3456,"="&amp;intermediate!F$1)</f>
        <v>3.2</v>
      </c>
      <c r="G1368">
        <f t="shared" si="86"/>
        <v>6.1</v>
      </c>
    </row>
    <row r="1369" spans="2:7" x14ac:dyDescent="0.25">
      <c r="B1369" s="3">
        <f t="shared" si="87"/>
        <v>43737</v>
      </c>
      <c r="C1369" s="4">
        <f t="shared" si="84"/>
        <v>9</v>
      </c>
      <c r="D1369" s="4">
        <f t="shared" si="85"/>
        <v>2019</v>
      </c>
      <c r="E1369">
        <f>SUMIFS(raw!$D$3:$D$3456,raw!$B$3:$B$3456,"="&amp;intermediate!$B1369,raw!$C$3:$C$3456,"="&amp;intermediate!E$1)</f>
        <v>2.5</v>
      </c>
      <c r="F1369">
        <f>SUMIFS(raw!$D$3:$D$3456,raw!$B$3:$B$3456,"="&amp;intermediate!$B1369,raw!$C$3:$C$3456,"="&amp;intermediate!F$1)</f>
        <v>3</v>
      </c>
      <c r="G1369">
        <f t="shared" si="86"/>
        <v>5.5</v>
      </c>
    </row>
    <row r="1370" spans="2:7" x14ac:dyDescent="0.25">
      <c r="B1370" s="3">
        <f t="shared" si="87"/>
        <v>43738</v>
      </c>
      <c r="C1370" s="4">
        <f t="shared" si="84"/>
        <v>9</v>
      </c>
      <c r="D1370" s="4">
        <f t="shared" si="85"/>
        <v>2019</v>
      </c>
      <c r="E1370">
        <f>SUMIFS(raw!$D$3:$D$3456,raw!$B$3:$B$3456,"="&amp;intermediate!$B1370,raw!$C$3:$C$3456,"="&amp;intermediate!E$1)</f>
        <v>2.5</v>
      </c>
      <c r="F1370">
        <f>SUMIFS(raw!$D$3:$D$3456,raw!$B$3:$B$3456,"="&amp;intermediate!$B1370,raw!$C$3:$C$3456,"="&amp;intermediate!F$1)</f>
        <v>3</v>
      </c>
      <c r="G1370">
        <f t="shared" si="86"/>
        <v>5.5</v>
      </c>
    </row>
    <row r="1371" spans="2:7" x14ac:dyDescent="0.25">
      <c r="B1371" s="3">
        <f t="shared" si="87"/>
        <v>43739</v>
      </c>
      <c r="C1371" s="4">
        <f t="shared" si="84"/>
        <v>10</v>
      </c>
      <c r="D1371" s="4">
        <f t="shared" si="85"/>
        <v>2019</v>
      </c>
      <c r="E1371">
        <f>SUMIFS(raw!$D$3:$D$3456,raw!$B$3:$B$3456,"="&amp;intermediate!$B1371,raw!$C$3:$C$3456,"="&amp;intermediate!E$1)</f>
        <v>2.4</v>
      </c>
      <c r="F1371">
        <f>SUMIFS(raw!$D$3:$D$3456,raw!$B$3:$B$3456,"="&amp;intermediate!$B1371,raw!$C$3:$C$3456,"="&amp;intermediate!F$1)</f>
        <v>3.1</v>
      </c>
      <c r="G1371">
        <f t="shared" si="86"/>
        <v>5.5</v>
      </c>
    </row>
    <row r="1372" spans="2:7" x14ac:dyDescent="0.25">
      <c r="B1372" s="3">
        <f t="shared" si="87"/>
        <v>43740</v>
      </c>
      <c r="C1372" s="4">
        <f t="shared" si="84"/>
        <v>10</v>
      </c>
      <c r="D1372" s="4">
        <f t="shared" si="85"/>
        <v>2019</v>
      </c>
      <c r="E1372">
        <f>SUMIFS(raw!$D$3:$D$3456,raw!$B$3:$B$3456,"="&amp;intermediate!$B1372,raw!$C$3:$C$3456,"="&amp;intermediate!E$1)</f>
        <v>2.4</v>
      </c>
      <c r="F1372">
        <f>SUMIFS(raw!$D$3:$D$3456,raw!$B$3:$B$3456,"="&amp;intermediate!$B1372,raw!$C$3:$C$3456,"="&amp;intermediate!F$1)</f>
        <v>2.9</v>
      </c>
      <c r="G1372">
        <f t="shared" si="86"/>
        <v>5.3</v>
      </c>
    </row>
    <row r="1373" spans="2:7" x14ac:dyDescent="0.25">
      <c r="B1373" s="3">
        <f t="shared" si="87"/>
        <v>43741</v>
      </c>
      <c r="C1373" s="4">
        <f t="shared" si="84"/>
        <v>10</v>
      </c>
      <c r="D1373" s="4">
        <f t="shared" si="85"/>
        <v>2019</v>
      </c>
      <c r="E1373">
        <f>SUMIFS(raw!$D$3:$D$3456,raw!$B$3:$B$3456,"="&amp;intermediate!$B1373,raw!$C$3:$C$3456,"="&amp;intermediate!E$1)</f>
        <v>2.4</v>
      </c>
      <c r="F1373">
        <f>SUMIFS(raw!$D$3:$D$3456,raw!$B$3:$B$3456,"="&amp;intermediate!$B1373,raw!$C$3:$C$3456,"="&amp;intermediate!F$1)</f>
        <v>3</v>
      </c>
      <c r="G1373">
        <f t="shared" si="86"/>
        <v>5.4</v>
      </c>
    </row>
    <row r="1374" spans="2:7" x14ac:dyDescent="0.25">
      <c r="B1374" s="3">
        <f t="shared" si="87"/>
        <v>43742</v>
      </c>
      <c r="C1374" s="4">
        <f t="shared" si="84"/>
        <v>10</v>
      </c>
      <c r="D1374" s="4">
        <f t="shared" si="85"/>
        <v>2019</v>
      </c>
      <c r="E1374">
        <f>SUMIFS(raw!$D$3:$D$3456,raw!$B$3:$B$3456,"="&amp;intermediate!$B1374,raw!$C$3:$C$3456,"="&amp;intermediate!E$1)</f>
        <v>2.4</v>
      </c>
      <c r="F1374">
        <f>SUMIFS(raw!$D$3:$D$3456,raw!$B$3:$B$3456,"="&amp;intermediate!$B1374,raw!$C$3:$C$3456,"="&amp;intermediate!F$1)</f>
        <v>2.9</v>
      </c>
      <c r="G1374">
        <f t="shared" si="86"/>
        <v>5.3</v>
      </c>
    </row>
    <row r="1375" spans="2:7" x14ac:dyDescent="0.25">
      <c r="B1375" s="3">
        <f t="shared" si="87"/>
        <v>43743</v>
      </c>
      <c r="C1375" s="4">
        <f t="shared" si="84"/>
        <v>10</v>
      </c>
      <c r="D1375" s="4">
        <f t="shared" si="85"/>
        <v>2019</v>
      </c>
      <c r="E1375">
        <f>SUMIFS(raw!$D$3:$D$3456,raw!$B$3:$B$3456,"="&amp;intermediate!$B1375,raw!$C$3:$C$3456,"="&amp;intermediate!E$1)</f>
        <v>2.5</v>
      </c>
      <c r="F1375">
        <f>SUMIFS(raw!$D$3:$D$3456,raw!$B$3:$B$3456,"="&amp;intermediate!$B1375,raw!$C$3:$C$3456,"="&amp;intermediate!F$1)</f>
        <v>2.8</v>
      </c>
      <c r="G1375">
        <f t="shared" si="86"/>
        <v>5.3</v>
      </c>
    </row>
    <row r="1376" spans="2:7" x14ac:dyDescent="0.25">
      <c r="B1376" s="3">
        <f t="shared" si="87"/>
        <v>43744</v>
      </c>
      <c r="C1376" s="4">
        <f t="shared" si="84"/>
        <v>10</v>
      </c>
      <c r="D1376" s="4">
        <f t="shared" si="85"/>
        <v>2019</v>
      </c>
      <c r="E1376">
        <f>SUMIFS(raw!$D$3:$D$3456,raw!$B$3:$B$3456,"="&amp;intermediate!$B1376,raw!$C$3:$C$3456,"="&amp;intermediate!E$1)</f>
        <v>2.5</v>
      </c>
      <c r="F1376">
        <f>SUMIFS(raw!$D$3:$D$3456,raw!$B$3:$B$3456,"="&amp;intermediate!$B1376,raw!$C$3:$C$3456,"="&amp;intermediate!F$1)</f>
        <v>2.7</v>
      </c>
      <c r="G1376">
        <f t="shared" si="86"/>
        <v>5.2</v>
      </c>
    </row>
    <row r="1377" spans="2:7" x14ac:dyDescent="0.25">
      <c r="B1377" s="3">
        <f t="shared" si="87"/>
        <v>43745</v>
      </c>
      <c r="C1377" s="4">
        <f t="shared" si="84"/>
        <v>10</v>
      </c>
      <c r="D1377" s="4">
        <f t="shared" si="85"/>
        <v>2019</v>
      </c>
      <c r="E1377">
        <f>SUMIFS(raw!$D$3:$D$3456,raw!$B$3:$B$3456,"="&amp;intermediate!$B1377,raw!$C$3:$C$3456,"="&amp;intermediate!E$1)</f>
        <v>2.2999999999999998</v>
      </c>
      <c r="F1377">
        <f>SUMIFS(raw!$D$3:$D$3456,raw!$B$3:$B$3456,"="&amp;intermediate!$B1377,raw!$C$3:$C$3456,"="&amp;intermediate!F$1)</f>
        <v>2.7</v>
      </c>
      <c r="G1377">
        <f t="shared" si="86"/>
        <v>5</v>
      </c>
    </row>
    <row r="1378" spans="2:7" x14ac:dyDescent="0.25">
      <c r="B1378" s="3">
        <f t="shared" si="87"/>
        <v>43746</v>
      </c>
      <c r="C1378" s="4">
        <f t="shared" si="84"/>
        <v>10</v>
      </c>
      <c r="D1378" s="4">
        <f t="shared" si="85"/>
        <v>2019</v>
      </c>
      <c r="E1378">
        <f>SUMIFS(raw!$D$3:$D$3456,raw!$B$3:$B$3456,"="&amp;intermediate!$B1378,raw!$C$3:$C$3456,"="&amp;intermediate!E$1)</f>
        <v>2.2999999999999998</v>
      </c>
      <c r="F1378">
        <f>SUMIFS(raw!$D$3:$D$3456,raw!$B$3:$B$3456,"="&amp;intermediate!$B1378,raw!$C$3:$C$3456,"="&amp;intermediate!F$1)</f>
        <v>2.7</v>
      </c>
      <c r="G1378">
        <f t="shared" si="86"/>
        <v>5</v>
      </c>
    </row>
    <row r="1379" spans="2:7" x14ac:dyDescent="0.25">
      <c r="B1379" s="3">
        <f t="shared" si="87"/>
        <v>43747</v>
      </c>
      <c r="C1379" s="4">
        <f t="shared" si="84"/>
        <v>10</v>
      </c>
      <c r="D1379" s="4">
        <f t="shared" si="85"/>
        <v>2019</v>
      </c>
      <c r="E1379">
        <f>SUMIFS(raw!$D$3:$D$3456,raw!$B$3:$B$3456,"="&amp;intermediate!$B1379,raw!$C$3:$C$3456,"="&amp;intermediate!E$1)</f>
        <v>2.2999999999999998</v>
      </c>
      <c r="F1379">
        <f>SUMIFS(raw!$D$3:$D$3456,raw!$B$3:$B$3456,"="&amp;intermediate!$B1379,raw!$C$3:$C$3456,"="&amp;intermediate!F$1)</f>
        <v>2.8</v>
      </c>
      <c r="G1379">
        <f t="shared" si="86"/>
        <v>5.0999999999999996</v>
      </c>
    </row>
    <row r="1380" spans="2:7" x14ac:dyDescent="0.25">
      <c r="B1380" s="3">
        <f t="shared" si="87"/>
        <v>43748</v>
      </c>
      <c r="C1380" s="4">
        <f t="shared" si="84"/>
        <v>10</v>
      </c>
      <c r="D1380" s="4">
        <f t="shared" si="85"/>
        <v>2019</v>
      </c>
      <c r="E1380">
        <f>SUMIFS(raw!$D$3:$D$3456,raw!$B$3:$B$3456,"="&amp;intermediate!$B1380,raw!$C$3:$C$3456,"="&amp;intermediate!E$1)</f>
        <v>2.5</v>
      </c>
      <c r="F1380">
        <f>SUMIFS(raw!$D$3:$D$3456,raw!$B$3:$B$3456,"="&amp;intermediate!$B1380,raw!$C$3:$C$3456,"="&amp;intermediate!F$1)</f>
        <v>2.8</v>
      </c>
      <c r="G1380">
        <f t="shared" si="86"/>
        <v>5.3</v>
      </c>
    </row>
    <row r="1381" spans="2:7" x14ac:dyDescent="0.25">
      <c r="B1381" s="3">
        <f t="shared" si="87"/>
        <v>43749</v>
      </c>
      <c r="C1381" s="4">
        <f t="shared" si="84"/>
        <v>10</v>
      </c>
      <c r="D1381" s="4">
        <f t="shared" si="85"/>
        <v>2019</v>
      </c>
      <c r="E1381">
        <f>SUMIFS(raw!$D$3:$D$3456,raw!$B$3:$B$3456,"="&amp;intermediate!$B1381,raw!$C$3:$C$3456,"="&amp;intermediate!E$1)</f>
        <v>2.4</v>
      </c>
      <c r="F1381">
        <f>SUMIFS(raw!$D$3:$D$3456,raw!$B$3:$B$3456,"="&amp;intermediate!$B1381,raw!$C$3:$C$3456,"="&amp;intermediate!F$1)</f>
        <v>3</v>
      </c>
      <c r="G1381">
        <f t="shared" si="86"/>
        <v>5.4</v>
      </c>
    </row>
    <row r="1382" spans="2:7" x14ac:dyDescent="0.25">
      <c r="B1382" s="3">
        <f t="shared" si="87"/>
        <v>43750</v>
      </c>
      <c r="C1382" s="4">
        <f t="shared" si="84"/>
        <v>10</v>
      </c>
      <c r="D1382" s="4">
        <f t="shared" si="85"/>
        <v>2019</v>
      </c>
      <c r="E1382">
        <f>SUMIFS(raw!$D$3:$D$3456,raw!$B$3:$B$3456,"="&amp;intermediate!$B1382,raw!$C$3:$C$3456,"="&amp;intermediate!E$1)</f>
        <v>2.6</v>
      </c>
      <c r="F1382">
        <f>SUMIFS(raw!$D$3:$D$3456,raw!$B$3:$B$3456,"="&amp;intermediate!$B1382,raw!$C$3:$C$3456,"="&amp;intermediate!F$1)</f>
        <v>2.9</v>
      </c>
      <c r="G1382">
        <f t="shared" si="86"/>
        <v>5.5</v>
      </c>
    </row>
    <row r="1383" spans="2:7" x14ac:dyDescent="0.25">
      <c r="B1383" s="3">
        <f t="shared" si="87"/>
        <v>43751</v>
      </c>
      <c r="C1383" s="4">
        <f t="shared" si="84"/>
        <v>10</v>
      </c>
      <c r="D1383" s="4">
        <f t="shared" si="85"/>
        <v>2019</v>
      </c>
      <c r="E1383">
        <f>SUMIFS(raw!$D$3:$D$3456,raw!$B$3:$B$3456,"="&amp;intermediate!$B1383,raw!$C$3:$C$3456,"="&amp;intermediate!E$1)</f>
        <v>2.2999999999999998</v>
      </c>
      <c r="F1383">
        <f>SUMIFS(raw!$D$3:$D$3456,raw!$B$3:$B$3456,"="&amp;intermediate!$B1383,raw!$C$3:$C$3456,"="&amp;intermediate!F$1)</f>
        <v>2.8</v>
      </c>
      <c r="G1383">
        <f t="shared" si="86"/>
        <v>5.0999999999999996</v>
      </c>
    </row>
    <row r="1384" spans="2:7" x14ac:dyDescent="0.25">
      <c r="B1384" s="3">
        <f t="shared" si="87"/>
        <v>43752</v>
      </c>
      <c r="C1384" s="4">
        <f t="shared" si="84"/>
        <v>10</v>
      </c>
      <c r="D1384" s="4">
        <f t="shared" si="85"/>
        <v>2019</v>
      </c>
      <c r="E1384">
        <f>SUMIFS(raw!$D$3:$D$3456,raw!$B$3:$B$3456,"="&amp;intermediate!$B1384,raw!$C$3:$C$3456,"="&amp;intermediate!E$1)</f>
        <v>2.6</v>
      </c>
      <c r="F1384">
        <f>SUMIFS(raw!$D$3:$D$3456,raw!$B$3:$B$3456,"="&amp;intermediate!$B1384,raw!$C$3:$C$3456,"="&amp;intermediate!F$1)</f>
        <v>2.9</v>
      </c>
      <c r="G1384">
        <f t="shared" si="86"/>
        <v>5.5</v>
      </c>
    </row>
    <row r="1385" spans="2:7" x14ac:dyDescent="0.25">
      <c r="B1385" s="3">
        <f t="shared" si="87"/>
        <v>43753</v>
      </c>
      <c r="C1385" s="4">
        <f t="shared" si="84"/>
        <v>10</v>
      </c>
      <c r="D1385" s="4">
        <f t="shared" si="85"/>
        <v>2019</v>
      </c>
      <c r="E1385">
        <f>SUMIFS(raw!$D$3:$D$3456,raw!$B$3:$B$3456,"="&amp;intermediate!$B1385,raw!$C$3:$C$3456,"="&amp;intermediate!E$1)</f>
        <v>2.5</v>
      </c>
      <c r="F1385">
        <f>SUMIFS(raw!$D$3:$D$3456,raw!$B$3:$B$3456,"="&amp;intermediate!$B1385,raw!$C$3:$C$3456,"="&amp;intermediate!F$1)</f>
        <v>3</v>
      </c>
      <c r="G1385">
        <f t="shared" si="86"/>
        <v>5.5</v>
      </c>
    </row>
    <row r="1386" spans="2:7" x14ac:dyDescent="0.25">
      <c r="B1386" s="3">
        <f t="shared" si="87"/>
        <v>43754</v>
      </c>
      <c r="C1386" s="4">
        <f t="shared" si="84"/>
        <v>10</v>
      </c>
      <c r="D1386" s="4">
        <f t="shared" si="85"/>
        <v>2019</v>
      </c>
      <c r="E1386">
        <f>SUMIFS(raw!$D$3:$D$3456,raw!$B$3:$B$3456,"="&amp;intermediate!$B1386,raw!$C$3:$C$3456,"="&amp;intermediate!E$1)</f>
        <v>2.5</v>
      </c>
      <c r="F1386">
        <f>SUMIFS(raw!$D$3:$D$3456,raw!$B$3:$B$3456,"="&amp;intermediate!$B1386,raw!$C$3:$C$3456,"="&amp;intermediate!F$1)</f>
        <v>2.9</v>
      </c>
      <c r="G1386">
        <f t="shared" si="86"/>
        <v>5.4</v>
      </c>
    </row>
    <row r="1387" spans="2:7" x14ac:dyDescent="0.25">
      <c r="B1387" s="3">
        <f t="shared" si="87"/>
        <v>43755</v>
      </c>
      <c r="C1387" s="4">
        <f t="shared" si="84"/>
        <v>10</v>
      </c>
      <c r="D1387" s="4">
        <f t="shared" si="85"/>
        <v>2019</v>
      </c>
      <c r="E1387">
        <f>SUMIFS(raw!$D$3:$D$3456,raw!$B$3:$B$3456,"="&amp;intermediate!$B1387,raw!$C$3:$C$3456,"="&amp;intermediate!E$1)</f>
        <v>2.6</v>
      </c>
      <c r="F1387">
        <f>SUMIFS(raw!$D$3:$D$3456,raw!$B$3:$B$3456,"="&amp;intermediate!$B1387,raw!$C$3:$C$3456,"="&amp;intermediate!F$1)</f>
        <v>3.2</v>
      </c>
      <c r="G1387">
        <f t="shared" si="86"/>
        <v>5.8000000000000007</v>
      </c>
    </row>
    <row r="1388" spans="2:7" x14ac:dyDescent="0.25">
      <c r="B1388" s="3">
        <f t="shared" si="87"/>
        <v>43756</v>
      </c>
      <c r="C1388" s="4">
        <f t="shared" si="84"/>
        <v>10</v>
      </c>
      <c r="D1388" s="4">
        <f t="shared" si="85"/>
        <v>2019</v>
      </c>
      <c r="E1388">
        <f>SUMIFS(raw!$D$3:$D$3456,raw!$B$3:$B$3456,"="&amp;intermediate!$B1388,raw!$C$3:$C$3456,"="&amp;intermediate!E$1)</f>
        <v>2.5</v>
      </c>
      <c r="F1388">
        <f>SUMIFS(raw!$D$3:$D$3456,raw!$B$3:$B$3456,"="&amp;intermediate!$B1388,raw!$C$3:$C$3456,"="&amp;intermediate!F$1)</f>
        <v>2.9</v>
      </c>
      <c r="G1388">
        <f t="shared" si="86"/>
        <v>5.4</v>
      </c>
    </row>
    <row r="1389" spans="2:7" x14ac:dyDescent="0.25">
      <c r="B1389" s="3">
        <f t="shared" si="87"/>
        <v>43757</v>
      </c>
      <c r="C1389" s="4">
        <f t="shared" si="84"/>
        <v>10</v>
      </c>
      <c r="D1389" s="4">
        <f t="shared" si="85"/>
        <v>2019</v>
      </c>
      <c r="E1389">
        <f>SUMIFS(raw!$D$3:$D$3456,raw!$B$3:$B$3456,"="&amp;intermediate!$B1389,raw!$C$3:$C$3456,"="&amp;intermediate!E$1)</f>
        <v>2.2999999999999998</v>
      </c>
      <c r="F1389">
        <f>SUMIFS(raw!$D$3:$D$3456,raw!$B$3:$B$3456,"="&amp;intermediate!$B1389,raw!$C$3:$C$3456,"="&amp;intermediate!F$1)</f>
        <v>2.9</v>
      </c>
      <c r="G1389">
        <f t="shared" si="86"/>
        <v>5.1999999999999993</v>
      </c>
    </row>
    <row r="1390" spans="2:7" x14ac:dyDescent="0.25">
      <c r="B1390" s="3">
        <f t="shared" si="87"/>
        <v>43758</v>
      </c>
      <c r="C1390" s="4">
        <f t="shared" si="84"/>
        <v>10</v>
      </c>
      <c r="D1390" s="4">
        <f t="shared" si="85"/>
        <v>2019</v>
      </c>
      <c r="E1390">
        <f>SUMIFS(raw!$D$3:$D$3456,raw!$B$3:$B$3456,"="&amp;intermediate!$B1390,raw!$C$3:$C$3456,"="&amp;intermediate!E$1)</f>
        <v>2.6</v>
      </c>
      <c r="F1390">
        <f>SUMIFS(raw!$D$3:$D$3456,raw!$B$3:$B$3456,"="&amp;intermediate!$B1390,raw!$C$3:$C$3456,"="&amp;intermediate!F$1)</f>
        <v>2.9</v>
      </c>
      <c r="G1390">
        <f t="shared" si="86"/>
        <v>5.5</v>
      </c>
    </row>
    <row r="1391" spans="2:7" x14ac:dyDescent="0.25">
      <c r="B1391" s="3">
        <f t="shared" si="87"/>
        <v>43759</v>
      </c>
      <c r="C1391" s="4">
        <f t="shared" si="84"/>
        <v>10</v>
      </c>
      <c r="D1391" s="4">
        <f t="shared" si="85"/>
        <v>2019</v>
      </c>
      <c r="E1391">
        <f>SUMIFS(raw!$D$3:$D$3456,raw!$B$3:$B$3456,"="&amp;intermediate!$B1391,raw!$C$3:$C$3456,"="&amp;intermediate!E$1)</f>
        <v>2.8</v>
      </c>
      <c r="F1391">
        <f>SUMIFS(raw!$D$3:$D$3456,raw!$B$3:$B$3456,"="&amp;intermediate!$B1391,raw!$C$3:$C$3456,"="&amp;intermediate!F$1)</f>
        <v>3.2</v>
      </c>
      <c r="G1391">
        <f t="shared" si="86"/>
        <v>6</v>
      </c>
    </row>
    <row r="1392" spans="2:7" x14ac:dyDescent="0.25">
      <c r="B1392" s="3">
        <f t="shared" si="87"/>
        <v>43760</v>
      </c>
      <c r="C1392" s="4">
        <f t="shared" si="84"/>
        <v>10</v>
      </c>
      <c r="D1392" s="4">
        <f t="shared" si="85"/>
        <v>2019</v>
      </c>
      <c r="E1392">
        <f>SUMIFS(raw!$D$3:$D$3456,raw!$B$3:$B$3456,"="&amp;intermediate!$B1392,raw!$C$3:$C$3456,"="&amp;intermediate!E$1)</f>
        <v>2.4</v>
      </c>
      <c r="F1392">
        <f>SUMIFS(raw!$D$3:$D$3456,raw!$B$3:$B$3456,"="&amp;intermediate!$B1392,raw!$C$3:$C$3456,"="&amp;intermediate!F$1)</f>
        <v>3</v>
      </c>
      <c r="G1392">
        <f t="shared" si="86"/>
        <v>5.4</v>
      </c>
    </row>
    <row r="1393" spans="2:7" x14ac:dyDescent="0.25">
      <c r="B1393" s="3">
        <f t="shared" si="87"/>
        <v>43761</v>
      </c>
      <c r="C1393" s="4">
        <f t="shared" si="84"/>
        <v>10</v>
      </c>
      <c r="D1393" s="4">
        <f t="shared" si="85"/>
        <v>2019</v>
      </c>
      <c r="E1393">
        <f>SUMIFS(raw!$D$3:$D$3456,raw!$B$3:$B$3456,"="&amp;intermediate!$B1393,raw!$C$3:$C$3456,"="&amp;intermediate!E$1)</f>
        <v>2.5</v>
      </c>
      <c r="F1393">
        <f>SUMIFS(raw!$D$3:$D$3456,raw!$B$3:$B$3456,"="&amp;intermediate!$B1393,raw!$C$3:$C$3456,"="&amp;intermediate!F$1)</f>
        <v>2.9</v>
      </c>
      <c r="G1393">
        <f t="shared" si="86"/>
        <v>5.4</v>
      </c>
    </row>
    <row r="1394" spans="2:7" x14ac:dyDescent="0.25">
      <c r="B1394" s="3">
        <f t="shared" si="87"/>
        <v>43762</v>
      </c>
      <c r="C1394" s="4">
        <f t="shared" si="84"/>
        <v>10</v>
      </c>
      <c r="D1394" s="4">
        <f t="shared" si="85"/>
        <v>2019</v>
      </c>
      <c r="E1394">
        <f>SUMIFS(raw!$D$3:$D$3456,raw!$B$3:$B$3456,"="&amp;intermediate!$B1394,raw!$C$3:$C$3456,"="&amp;intermediate!E$1)</f>
        <v>2.6</v>
      </c>
      <c r="F1394">
        <f>SUMIFS(raw!$D$3:$D$3456,raw!$B$3:$B$3456,"="&amp;intermediate!$B1394,raw!$C$3:$C$3456,"="&amp;intermediate!F$1)</f>
        <v>3</v>
      </c>
      <c r="G1394">
        <f t="shared" si="86"/>
        <v>5.6</v>
      </c>
    </row>
    <row r="1395" spans="2:7" x14ac:dyDescent="0.25">
      <c r="B1395" s="3">
        <f t="shared" si="87"/>
        <v>43763</v>
      </c>
      <c r="C1395" s="4">
        <f t="shared" si="84"/>
        <v>10</v>
      </c>
      <c r="D1395" s="4">
        <f t="shared" si="85"/>
        <v>2019</v>
      </c>
      <c r="E1395">
        <f>SUMIFS(raw!$D$3:$D$3456,raw!$B$3:$B$3456,"="&amp;intermediate!$B1395,raw!$C$3:$C$3456,"="&amp;intermediate!E$1)</f>
        <v>2.5</v>
      </c>
      <c r="F1395">
        <f>SUMIFS(raw!$D$3:$D$3456,raw!$B$3:$B$3456,"="&amp;intermediate!$B1395,raw!$C$3:$C$3456,"="&amp;intermediate!F$1)</f>
        <v>2.9</v>
      </c>
      <c r="G1395">
        <f t="shared" si="86"/>
        <v>5.4</v>
      </c>
    </row>
    <row r="1396" spans="2:7" x14ac:dyDescent="0.25">
      <c r="B1396" s="3">
        <f t="shared" si="87"/>
        <v>43764</v>
      </c>
      <c r="C1396" s="4">
        <f t="shared" si="84"/>
        <v>10</v>
      </c>
      <c r="D1396" s="4">
        <f t="shared" si="85"/>
        <v>2019</v>
      </c>
      <c r="E1396">
        <f>SUMIFS(raw!$D$3:$D$3456,raw!$B$3:$B$3456,"="&amp;intermediate!$B1396,raw!$C$3:$C$3456,"="&amp;intermediate!E$1)</f>
        <v>2.4</v>
      </c>
      <c r="F1396">
        <f>SUMIFS(raw!$D$3:$D$3456,raw!$B$3:$B$3456,"="&amp;intermediate!$B1396,raw!$C$3:$C$3456,"="&amp;intermediate!F$1)</f>
        <v>2.9</v>
      </c>
      <c r="G1396">
        <f t="shared" si="86"/>
        <v>5.3</v>
      </c>
    </row>
    <row r="1397" spans="2:7" x14ac:dyDescent="0.25">
      <c r="B1397" s="3">
        <f t="shared" si="87"/>
        <v>43765</v>
      </c>
      <c r="C1397" s="4">
        <f t="shared" si="84"/>
        <v>10</v>
      </c>
      <c r="D1397" s="4">
        <f t="shared" si="85"/>
        <v>2019</v>
      </c>
      <c r="E1397">
        <f>SUMIFS(raw!$D$3:$D$3456,raw!$B$3:$B$3456,"="&amp;intermediate!$B1397,raw!$C$3:$C$3456,"="&amp;intermediate!E$1)</f>
        <v>2.2000000000000002</v>
      </c>
      <c r="F1397">
        <f>SUMIFS(raw!$D$3:$D$3456,raw!$B$3:$B$3456,"="&amp;intermediate!$B1397,raw!$C$3:$C$3456,"="&amp;intermediate!F$1)</f>
        <v>2.6</v>
      </c>
      <c r="G1397">
        <f t="shared" si="86"/>
        <v>4.8000000000000007</v>
      </c>
    </row>
    <row r="1398" spans="2:7" x14ac:dyDescent="0.25">
      <c r="B1398" s="3">
        <f t="shared" si="87"/>
        <v>43766</v>
      </c>
      <c r="C1398" s="4">
        <f t="shared" si="84"/>
        <v>10</v>
      </c>
      <c r="D1398" s="4">
        <f t="shared" si="85"/>
        <v>2019</v>
      </c>
      <c r="E1398">
        <f>SUMIFS(raw!$D$3:$D$3456,raw!$B$3:$B$3456,"="&amp;intermediate!$B1398,raw!$C$3:$C$3456,"="&amp;intermediate!E$1)</f>
        <v>2.2000000000000002</v>
      </c>
      <c r="F1398">
        <f>SUMIFS(raw!$D$3:$D$3456,raw!$B$3:$B$3456,"="&amp;intermediate!$B1398,raw!$C$3:$C$3456,"="&amp;intermediate!F$1)</f>
        <v>2.6</v>
      </c>
      <c r="G1398">
        <f t="shared" si="86"/>
        <v>4.8000000000000007</v>
      </c>
    </row>
    <row r="1399" spans="2:7" x14ac:dyDescent="0.25">
      <c r="B1399" s="3">
        <f t="shared" si="87"/>
        <v>43767</v>
      </c>
      <c r="C1399" s="4">
        <f t="shared" si="84"/>
        <v>10</v>
      </c>
      <c r="D1399" s="4">
        <f t="shared" si="85"/>
        <v>2019</v>
      </c>
      <c r="E1399">
        <f>SUMIFS(raw!$D$3:$D$3456,raw!$B$3:$B$3456,"="&amp;intermediate!$B1399,raw!$C$3:$C$3456,"="&amp;intermediate!E$1)</f>
        <v>2.2999999999999998</v>
      </c>
      <c r="F1399">
        <f>SUMIFS(raw!$D$3:$D$3456,raw!$B$3:$B$3456,"="&amp;intermediate!$B1399,raw!$C$3:$C$3456,"="&amp;intermediate!F$1)</f>
        <v>2.7</v>
      </c>
      <c r="G1399">
        <f t="shared" si="86"/>
        <v>5</v>
      </c>
    </row>
    <row r="1400" spans="2:7" x14ac:dyDescent="0.25">
      <c r="B1400" s="3">
        <f t="shared" si="87"/>
        <v>43768</v>
      </c>
      <c r="C1400" s="4">
        <f t="shared" si="84"/>
        <v>10</v>
      </c>
      <c r="D1400" s="4">
        <f t="shared" si="85"/>
        <v>2019</v>
      </c>
      <c r="E1400">
        <f>SUMIFS(raw!$D$3:$D$3456,raw!$B$3:$B$3456,"="&amp;intermediate!$B1400,raw!$C$3:$C$3456,"="&amp;intermediate!E$1)</f>
        <v>2.2999999999999998</v>
      </c>
      <c r="F1400">
        <f>SUMIFS(raw!$D$3:$D$3456,raw!$B$3:$B$3456,"="&amp;intermediate!$B1400,raw!$C$3:$C$3456,"="&amp;intermediate!F$1)</f>
        <v>2.7</v>
      </c>
      <c r="G1400">
        <f t="shared" si="86"/>
        <v>5</v>
      </c>
    </row>
    <row r="1401" spans="2:7" x14ac:dyDescent="0.25">
      <c r="B1401" s="3">
        <f t="shared" si="87"/>
        <v>43769</v>
      </c>
      <c r="C1401" s="4">
        <f t="shared" si="84"/>
        <v>10</v>
      </c>
      <c r="D1401" s="4">
        <f t="shared" si="85"/>
        <v>2019</v>
      </c>
      <c r="E1401">
        <f>SUMIFS(raw!$D$3:$D$3456,raw!$B$3:$B$3456,"="&amp;intermediate!$B1401,raw!$C$3:$C$3456,"="&amp;intermediate!E$1)</f>
        <v>2.2999999999999998</v>
      </c>
      <c r="F1401">
        <f>SUMIFS(raw!$D$3:$D$3456,raw!$B$3:$B$3456,"="&amp;intermediate!$B1401,raw!$C$3:$C$3456,"="&amp;intermediate!F$1)</f>
        <v>2.6</v>
      </c>
      <c r="G1401">
        <f t="shared" si="86"/>
        <v>4.9000000000000004</v>
      </c>
    </row>
    <row r="1402" spans="2:7" x14ac:dyDescent="0.25">
      <c r="B1402" s="3">
        <f t="shared" si="87"/>
        <v>43770</v>
      </c>
      <c r="C1402" s="4">
        <f t="shared" si="84"/>
        <v>11</v>
      </c>
      <c r="D1402" s="4">
        <f t="shared" si="85"/>
        <v>2019</v>
      </c>
      <c r="E1402">
        <f>SUMIFS(raw!$D$3:$D$3456,raw!$B$3:$B$3456,"="&amp;intermediate!$B1402,raw!$C$3:$C$3456,"="&amp;intermediate!E$1)</f>
        <v>2.2999999999999998</v>
      </c>
      <c r="F1402">
        <f>SUMIFS(raw!$D$3:$D$3456,raw!$B$3:$B$3456,"="&amp;intermediate!$B1402,raw!$C$3:$C$3456,"="&amp;intermediate!F$1)</f>
        <v>2.7</v>
      </c>
      <c r="G1402">
        <f t="shared" si="86"/>
        <v>5</v>
      </c>
    </row>
    <row r="1403" spans="2:7" x14ac:dyDescent="0.25">
      <c r="B1403" s="3">
        <f t="shared" si="87"/>
        <v>43771</v>
      </c>
      <c r="C1403" s="4">
        <f t="shared" si="84"/>
        <v>11</v>
      </c>
      <c r="D1403" s="4">
        <f t="shared" si="85"/>
        <v>2019</v>
      </c>
      <c r="E1403">
        <f>SUMIFS(raw!$D$3:$D$3456,raw!$B$3:$B$3456,"="&amp;intermediate!$B1403,raw!$C$3:$C$3456,"="&amp;intermediate!E$1)</f>
        <v>2.2999999999999998</v>
      </c>
      <c r="F1403">
        <f>SUMIFS(raw!$D$3:$D$3456,raw!$B$3:$B$3456,"="&amp;intermediate!$B1403,raw!$C$3:$C$3456,"="&amp;intermediate!F$1)</f>
        <v>2.7</v>
      </c>
      <c r="G1403">
        <f t="shared" si="86"/>
        <v>5</v>
      </c>
    </row>
    <row r="1404" spans="2:7" x14ac:dyDescent="0.25">
      <c r="B1404" s="3">
        <f t="shared" si="87"/>
        <v>43772</v>
      </c>
      <c r="C1404" s="4">
        <f t="shared" si="84"/>
        <v>11</v>
      </c>
      <c r="D1404" s="4">
        <f t="shared" si="85"/>
        <v>2019</v>
      </c>
      <c r="E1404">
        <f>SUMIFS(raw!$D$3:$D$3456,raw!$B$3:$B$3456,"="&amp;intermediate!$B1404,raw!$C$3:$C$3456,"="&amp;intermediate!E$1)</f>
        <v>1.9</v>
      </c>
      <c r="F1404">
        <f>SUMIFS(raw!$D$3:$D$3456,raw!$B$3:$B$3456,"="&amp;intermediate!$B1404,raw!$C$3:$C$3456,"="&amp;intermediate!F$1)</f>
        <v>2.2000000000000002</v>
      </c>
      <c r="G1404">
        <f t="shared" si="86"/>
        <v>4.0999999999999996</v>
      </c>
    </row>
    <row r="1405" spans="2:7" x14ac:dyDescent="0.25">
      <c r="B1405" s="3">
        <f t="shared" si="87"/>
        <v>43773</v>
      </c>
      <c r="C1405" s="4">
        <f t="shared" si="84"/>
        <v>11</v>
      </c>
      <c r="D1405" s="4">
        <f t="shared" si="85"/>
        <v>2019</v>
      </c>
      <c r="E1405">
        <f>SUMIFS(raw!$D$3:$D$3456,raw!$B$3:$B$3456,"="&amp;intermediate!$B1405,raw!$C$3:$C$3456,"="&amp;intermediate!E$1)</f>
        <v>1.9</v>
      </c>
      <c r="F1405">
        <f>SUMIFS(raw!$D$3:$D$3456,raw!$B$3:$B$3456,"="&amp;intermediate!$B1405,raw!$C$3:$C$3456,"="&amp;intermediate!F$1)</f>
        <v>2.2000000000000002</v>
      </c>
      <c r="G1405">
        <f t="shared" si="86"/>
        <v>4.0999999999999996</v>
      </c>
    </row>
    <row r="1406" spans="2:7" x14ac:dyDescent="0.25">
      <c r="B1406" s="3">
        <f t="shared" si="87"/>
        <v>43774</v>
      </c>
      <c r="C1406" s="4">
        <f t="shared" si="84"/>
        <v>11</v>
      </c>
      <c r="D1406" s="4">
        <f t="shared" si="85"/>
        <v>2019</v>
      </c>
      <c r="E1406">
        <f>SUMIFS(raw!$D$3:$D$3456,raw!$B$3:$B$3456,"="&amp;intermediate!$B1406,raw!$C$3:$C$3456,"="&amp;intermediate!E$1)</f>
        <v>2.2999999999999998</v>
      </c>
      <c r="F1406">
        <f>SUMIFS(raw!$D$3:$D$3456,raw!$B$3:$B$3456,"="&amp;intermediate!$B1406,raw!$C$3:$C$3456,"="&amp;intermediate!F$1)</f>
        <v>2.7</v>
      </c>
      <c r="G1406">
        <f t="shared" si="86"/>
        <v>5</v>
      </c>
    </row>
    <row r="1407" spans="2:7" x14ac:dyDescent="0.25">
      <c r="B1407" s="3">
        <f t="shared" si="87"/>
        <v>43775</v>
      </c>
      <c r="C1407" s="4">
        <f t="shared" si="84"/>
        <v>11</v>
      </c>
      <c r="D1407" s="4">
        <f t="shared" si="85"/>
        <v>2019</v>
      </c>
      <c r="E1407">
        <f>SUMIFS(raw!$D$3:$D$3456,raw!$B$3:$B$3456,"="&amp;intermediate!$B1407,raw!$C$3:$C$3456,"="&amp;intermediate!E$1)</f>
        <v>2.2000000000000002</v>
      </c>
      <c r="F1407">
        <f>SUMIFS(raw!$D$3:$D$3456,raw!$B$3:$B$3456,"="&amp;intermediate!$B1407,raw!$C$3:$C$3456,"="&amp;intermediate!F$1)</f>
        <v>2.5</v>
      </c>
      <c r="G1407">
        <f t="shared" si="86"/>
        <v>4.7</v>
      </c>
    </row>
    <row r="1408" spans="2:7" x14ac:dyDescent="0.25">
      <c r="B1408" s="3">
        <f t="shared" si="87"/>
        <v>43776</v>
      </c>
      <c r="C1408" s="4">
        <f t="shared" si="84"/>
        <v>11</v>
      </c>
      <c r="D1408" s="4">
        <f t="shared" si="85"/>
        <v>2019</v>
      </c>
      <c r="E1408">
        <f>SUMIFS(raw!$D$3:$D$3456,raw!$B$3:$B$3456,"="&amp;intermediate!$B1408,raw!$C$3:$C$3456,"="&amp;intermediate!E$1)</f>
        <v>2.2000000000000002</v>
      </c>
      <c r="F1408">
        <f>SUMIFS(raw!$D$3:$D$3456,raw!$B$3:$B$3456,"="&amp;intermediate!$B1408,raw!$C$3:$C$3456,"="&amp;intermediate!F$1)</f>
        <v>2.6</v>
      </c>
      <c r="G1408">
        <f t="shared" si="86"/>
        <v>4.8000000000000007</v>
      </c>
    </row>
    <row r="1409" spans="2:7" x14ac:dyDescent="0.25">
      <c r="B1409" s="3">
        <f t="shared" si="87"/>
        <v>43777</v>
      </c>
      <c r="C1409" s="4">
        <f t="shared" si="84"/>
        <v>11</v>
      </c>
      <c r="D1409" s="4">
        <f t="shared" si="85"/>
        <v>2019</v>
      </c>
      <c r="E1409">
        <f>SUMIFS(raw!$D$3:$D$3456,raw!$B$3:$B$3456,"="&amp;intermediate!$B1409,raw!$C$3:$C$3456,"="&amp;intermediate!E$1)</f>
        <v>2.2999999999999998</v>
      </c>
      <c r="F1409">
        <f>SUMIFS(raw!$D$3:$D$3456,raw!$B$3:$B$3456,"="&amp;intermediate!$B1409,raw!$C$3:$C$3456,"="&amp;intermediate!F$1)</f>
        <v>2.8</v>
      </c>
      <c r="G1409">
        <f t="shared" si="86"/>
        <v>5.0999999999999996</v>
      </c>
    </row>
    <row r="1410" spans="2:7" x14ac:dyDescent="0.25">
      <c r="B1410" s="3">
        <f t="shared" si="87"/>
        <v>43778</v>
      </c>
      <c r="C1410" s="4">
        <f t="shared" si="84"/>
        <v>11</v>
      </c>
      <c r="D1410" s="4">
        <f t="shared" si="85"/>
        <v>2019</v>
      </c>
      <c r="E1410">
        <f>SUMIFS(raw!$D$3:$D$3456,raw!$B$3:$B$3456,"="&amp;intermediate!$B1410,raw!$C$3:$C$3456,"="&amp;intermediate!E$1)</f>
        <v>2.5</v>
      </c>
      <c r="F1410">
        <f>SUMIFS(raw!$D$3:$D$3456,raw!$B$3:$B$3456,"="&amp;intermediate!$B1410,raw!$C$3:$C$3456,"="&amp;intermediate!F$1)</f>
        <v>2.9</v>
      </c>
      <c r="G1410">
        <f t="shared" si="86"/>
        <v>5.4</v>
      </c>
    </row>
    <row r="1411" spans="2:7" x14ac:dyDescent="0.25">
      <c r="B1411" s="3">
        <f t="shared" si="87"/>
        <v>43779</v>
      </c>
      <c r="C1411" s="4">
        <f t="shared" ref="C1411:C1474" si="88">MONTH(B1411)</f>
        <v>11</v>
      </c>
      <c r="D1411" s="4">
        <f t="shared" ref="D1411:D1474" si="89">YEAR(B1411)</f>
        <v>2019</v>
      </c>
      <c r="E1411">
        <f>SUMIFS(raw!$D$3:$D$3456,raw!$B$3:$B$3456,"="&amp;intermediate!$B1411,raw!$C$3:$C$3456,"="&amp;intermediate!E$1)</f>
        <v>2.2000000000000002</v>
      </c>
      <c r="F1411">
        <f>SUMIFS(raw!$D$3:$D$3456,raw!$B$3:$B$3456,"="&amp;intermediate!$B1411,raw!$C$3:$C$3456,"="&amp;intermediate!F$1)</f>
        <v>2.6</v>
      </c>
      <c r="G1411">
        <f t="shared" ref="G1411:G1474" si="90">E1411+F1411</f>
        <v>4.8000000000000007</v>
      </c>
    </row>
    <row r="1412" spans="2:7" x14ac:dyDescent="0.25">
      <c r="B1412" s="3">
        <f t="shared" ref="B1412:B1475" si="91">B1411+1</f>
        <v>43780</v>
      </c>
      <c r="C1412" s="4">
        <f t="shared" si="88"/>
        <v>11</v>
      </c>
      <c r="D1412" s="4">
        <f t="shared" si="89"/>
        <v>2019</v>
      </c>
      <c r="E1412">
        <f>SUMIFS(raw!$D$3:$D$3456,raw!$B$3:$B$3456,"="&amp;intermediate!$B1412,raw!$C$3:$C$3456,"="&amp;intermediate!E$1)</f>
        <v>2.2000000000000002</v>
      </c>
      <c r="F1412">
        <f>SUMIFS(raw!$D$3:$D$3456,raw!$B$3:$B$3456,"="&amp;intermediate!$B1412,raw!$C$3:$C$3456,"="&amp;intermediate!F$1)</f>
        <v>2.5</v>
      </c>
      <c r="G1412">
        <f t="shared" si="90"/>
        <v>4.7</v>
      </c>
    </row>
    <row r="1413" spans="2:7" x14ac:dyDescent="0.25">
      <c r="B1413" s="3">
        <f t="shared" si="91"/>
        <v>43781</v>
      </c>
      <c r="C1413" s="4">
        <f t="shared" si="88"/>
        <v>11</v>
      </c>
      <c r="D1413" s="4">
        <f t="shared" si="89"/>
        <v>2019</v>
      </c>
      <c r="E1413">
        <f>SUMIFS(raw!$D$3:$D$3456,raw!$B$3:$B$3456,"="&amp;intermediate!$B1413,raw!$C$3:$C$3456,"="&amp;intermediate!E$1)</f>
        <v>2.5</v>
      </c>
      <c r="F1413">
        <f>SUMIFS(raw!$D$3:$D$3456,raw!$B$3:$B$3456,"="&amp;intermediate!$B1413,raw!$C$3:$C$3456,"="&amp;intermediate!F$1)</f>
        <v>3</v>
      </c>
      <c r="G1413">
        <f t="shared" si="90"/>
        <v>5.5</v>
      </c>
    </row>
    <row r="1414" spans="2:7" x14ac:dyDescent="0.25">
      <c r="B1414" s="3">
        <f t="shared" si="91"/>
        <v>43782</v>
      </c>
      <c r="C1414" s="4">
        <f t="shared" si="88"/>
        <v>11</v>
      </c>
      <c r="D1414" s="4">
        <f t="shared" si="89"/>
        <v>2019</v>
      </c>
      <c r="E1414">
        <f>SUMIFS(raw!$D$3:$D$3456,raw!$B$3:$B$3456,"="&amp;intermediate!$B1414,raw!$C$3:$C$3456,"="&amp;intermediate!E$1)</f>
        <v>2.7</v>
      </c>
      <c r="F1414">
        <f>SUMIFS(raw!$D$3:$D$3456,raw!$B$3:$B$3456,"="&amp;intermediate!$B1414,raw!$C$3:$C$3456,"="&amp;intermediate!F$1)</f>
        <v>2.8</v>
      </c>
      <c r="G1414">
        <f t="shared" si="90"/>
        <v>5.5</v>
      </c>
    </row>
    <row r="1415" spans="2:7" x14ac:dyDescent="0.25">
      <c r="B1415" s="3">
        <f t="shared" si="91"/>
        <v>43783</v>
      </c>
      <c r="C1415" s="4">
        <f t="shared" si="88"/>
        <v>11</v>
      </c>
      <c r="D1415" s="4">
        <f t="shared" si="89"/>
        <v>2019</v>
      </c>
      <c r="E1415">
        <f>SUMIFS(raw!$D$3:$D$3456,raw!$B$3:$B$3456,"="&amp;intermediate!$B1415,raw!$C$3:$C$3456,"="&amp;intermediate!E$1)</f>
        <v>2.4</v>
      </c>
      <c r="F1415">
        <f>SUMIFS(raw!$D$3:$D$3456,raw!$B$3:$B$3456,"="&amp;intermediate!$B1415,raw!$C$3:$C$3456,"="&amp;intermediate!F$1)</f>
        <v>2.7</v>
      </c>
      <c r="G1415">
        <f t="shared" si="90"/>
        <v>5.0999999999999996</v>
      </c>
    </row>
    <row r="1416" spans="2:7" x14ac:dyDescent="0.25">
      <c r="B1416" s="3">
        <f t="shared" si="91"/>
        <v>43784</v>
      </c>
      <c r="C1416" s="4">
        <f t="shared" si="88"/>
        <v>11</v>
      </c>
      <c r="D1416" s="4">
        <f t="shared" si="89"/>
        <v>2019</v>
      </c>
      <c r="E1416">
        <f>SUMIFS(raw!$D$3:$D$3456,raw!$B$3:$B$3456,"="&amp;intermediate!$B1416,raw!$C$3:$C$3456,"="&amp;intermediate!E$1)</f>
        <v>2.4</v>
      </c>
      <c r="F1416">
        <f>SUMIFS(raw!$D$3:$D$3456,raw!$B$3:$B$3456,"="&amp;intermediate!$B1416,raw!$C$3:$C$3456,"="&amp;intermediate!F$1)</f>
        <v>2.8</v>
      </c>
      <c r="G1416">
        <f t="shared" si="90"/>
        <v>5.1999999999999993</v>
      </c>
    </row>
    <row r="1417" spans="2:7" x14ac:dyDescent="0.25">
      <c r="B1417" s="3">
        <f t="shared" si="91"/>
        <v>43785</v>
      </c>
      <c r="C1417" s="4">
        <f t="shared" si="88"/>
        <v>11</v>
      </c>
      <c r="D1417" s="4">
        <f t="shared" si="89"/>
        <v>2019</v>
      </c>
      <c r="E1417">
        <f>SUMIFS(raw!$D$3:$D$3456,raw!$B$3:$B$3456,"="&amp;intermediate!$B1417,raw!$C$3:$C$3456,"="&amp;intermediate!E$1)</f>
        <v>4.3</v>
      </c>
      <c r="F1417">
        <f>SUMIFS(raw!$D$3:$D$3456,raw!$B$3:$B$3456,"="&amp;intermediate!$B1417,raw!$C$3:$C$3456,"="&amp;intermediate!F$1)</f>
        <v>5.3</v>
      </c>
      <c r="G1417">
        <f t="shared" si="90"/>
        <v>9.6</v>
      </c>
    </row>
    <row r="1418" spans="2:7" x14ac:dyDescent="0.25">
      <c r="B1418" s="3">
        <f t="shared" si="91"/>
        <v>43786</v>
      </c>
      <c r="C1418" s="4">
        <f t="shared" si="88"/>
        <v>11</v>
      </c>
      <c r="D1418" s="4">
        <f t="shared" si="89"/>
        <v>2019</v>
      </c>
      <c r="E1418">
        <f>SUMIFS(raw!$D$3:$D$3456,raw!$B$3:$B$3456,"="&amp;intermediate!$B1418,raw!$C$3:$C$3456,"="&amp;intermediate!E$1)</f>
        <v>3.1</v>
      </c>
      <c r="F1418">
        <f>SUMIFS(raw!$D$3:$D$3456,raw!$B$3:$B$3456,"="&amp;intermediate!$B1418,raw!$C$3:$C$3456,"="&amp;intermediate!F$1)</f>
        <v>3.7</v>
      </c>
      <c r="G1418">
        <f t="shared" si="90"/>
        <v>6.8000000000000007</v>
      </c>
    </row>
    <row r="1419" spans="2:7" x14ac:dyDescent="0.25">
      <c r="B1419" s="3">
        <f t="shared" si="91"/>
        <v>43787</v>
      </c>
      <c r="C1419" s="4">
        <f t="shared" si="88"/>
        <v>11</v>
      </c>
      <c r="D1419" s="4">
        <f t="shared" si="89"/>
        <v>2019</v>
      </c>
      <c r="E1419">
        <f>SUMIFS(raw!$D$3:$D$3456,raw!$B$3:$B$3456,"="&amp;intermediate!$B1419,raw!$C$3:$C$3456,"="&amp;intermediate!E$1)</f>
        <v>2.8</v>
      </c>
      <c r="F1419">
        <f>SUMIFS(raw!$D$3:$D$3456,raw!$B$3:$B$3456,"="&amp;intermediate!$B1419,raw!$C$3:$C$3456,"="&amp;intermediate!F$1)</f>
        <v>3.5</v>
      </c>
      <c r="G1419">
        <f t="shared" si="90"/>
        <v>6.3</v>
      </c>
    </row>
    <row r="1420" spans="2:7" x14ac:dyDescent="0.25">
      <c r="B1420" s="3">
        <f t="shared" si="91"/>
        <v>43788</v>
      </c>
      <c r="C1420" s="4">
        <f t="shared" si="88"/>
        <v>11</v>
      </c>
      <c r="D1420" s="4">
        <f t="shared" si="89"/>
        <v>2019</v>
      </c>
      <c r="E1420">
        <f>SUMIFS(raw!$D$3:$D$3456,raw!$B$3:$B$3456,"="&amp;intermediate!$B1420,raw!$C$3:$C$3456,"="&amp;intermediate!E$1)</f>
        <v>2.8</v>
      </c>
      <c r="F1420">
        <f>SUMIFS(raw!$D$3:$D$3456,raw!$B$3:$B$3456,"="&amp;intermediate!$B1420,raw!$C$3:$C$3456,"="&amp;intermediate!F$1)</f>
        <v>3.2</v>
      </c>
      <c r="G1420">
        <f t="shared" si="90"/>
        <v>6</v>
      </c>
    </row>
    <row r="1421" spans="2:7" x14ac:dyDescent="0.25">
      <c r="B1421" s="3">
        <f t="shared" si="91"/>
        <v>43789</v>
      </c>
      <c r="C1421" s="4">
        <f t="shared" si="88"/>
        <v>11</v>
      </c>
      <c r="D1421" s="4">
        <f t="shared" si="89"/>
        <v>2019</v>
      </c>
      <c r="E1421">
        <f>SUMIFS(raw!$D$3:$D$3456,raw!$B$3:$B$3456,"="&amp;intermediate!$B1421,raw!$C$3:$C$3456,"="&amp;intermediate!E$1)</f>
        <v>2.6</v>
      </c>
      <c r="F1421">
        <f>SUMIFS(raw!$D$3:$D$3456,raw!$B$3:$B$3456,"="&amp;intermediate!$B1421,raw!$C$3:$C$3456,"="&amp;intermediate!F$1)</f>
        <v>3.1</v>
      </c>
      <c r="G1421">
        <f t="shared" si="90"/>
        <v>5.7</v>
      </c>
    </row>
    <row r="1422" spans="2:7" x14ac:dyDescent="0.25">
      <c r="B1422" s="3">
        <f t="shared" si="91"/>
        <v>43790</v>
      </c>
      <c r="C1422" s="4">
        <f t="shared" si="88"/>
        <v>11</v>
      </c>
      <c r="D1422" s="4">
        <f t="shared" si="89"/>
        <v>2019</v>
      </c>
      <c r="E1422">
        <f>SUMIFS(raw!$D$3:$D$3456,raw!$B$3:$B$3456,"="&amp;intermediate!$B1422,raw!$C$3:$C$3456,"="&amp;intermediate!E$1)</f>
        <v>2.6</v>
      </c>
      <c r="F1422">
        <f>SUMIFS(raw!$D$3:$D$3456,raw!$B$3:$B$3456,"="&amp;intermediate!$B1422,raw!$C$3:$C$3456,"="&amp;intermediate!F$1)</f>
        <v>3</v>
      </c>
      <c r="G1422">
        <f t="shared" si="90"/>
        <v>5.6</v>
      </c>
    </row>
    <row r="1423" spans="2:7" x14ac:dyDescent="0.25">
      <c r="B1423" s="3">
        <f t="shared" si="91"/>
        <v>43791</v>
      </c>
      <c r="C1423" s="4">
        <f t="shared" si="88"/>
        <v>11</v>
      </c>
      <c r="D1423" s="4">
        <f t="shared" si="89"/>
        <v>2019</v>
      </c>
      <c r="E1423">
        <f>SUMIFS(raw!$D$3:$D$3456,raw!$B$3:$B$3456,"="&amp;intermediate!$B1423,raw!$C$3:$C$3456,"="&amp;intermediate!E$1)</f>
        <v>2.4</v>
      </c>
      <c r="F1423">
        <f>SUMIFS(raw!$D$3:$D$3456,raw!$B$3:$B$3456,"="&amp;intermediate!$B1423,raw!$C$3:$C$3456,"="&amp;intermediate!F$1)</f>
        <v>2.8</v>
      </c>
      <c r="G1423">
        <f t="shared" si="90"/>
        <v>5.1999999999999993</v>
      </c>
    </row>
    <row r="1424" spans="2:7" x14ac:dyDescent="0.25">
      <c r="B1424" s="3">
        <f t="shared" si="91"/>
        <v>43792</v>
      </c>
      <c r="C1424" s="4">
        <f t="shared" si="88"/>
        <v>11</v>
      </c>
      <c r="D1424" s="4">
        <f t="shared" si="89"/>
        <v>2019</v>
      </c>
      <c r="E1424">
        <f>SUMIFS(raw!$D$3:$D$3456,raw!$B$3:$B$3456,"="&amp;intermediate!$B1424,raw!$C$3:$C$3456,"="&amp;intermediate!E$1)</f>
        <v>2.5</v>
      </c>
      <c r="F1424">
        <f>SUMIFS(raw!$D$3:$D$3456,raw!$B$3:$B$3456,"="&amp;intermediate!$B1424,raw!$C$3:$C$3456,"="&amp;intermediate!F$1)</f>
        <v>2.8</v>
      </c>
      <c r="G1424">
        <f t="shared" si="90"/>
        <v>5.3</v>
      </c>
    </row>
    <row r="1425" spans="2:7" x14ac:dyDescent="0.25">
      <c r="B1425" s="3">
        <f t="shared" si="91"/>
        <v>43793</v>
      </c>
      <c r="C1425" s="4">
        <f t="shared" si="88"/>
        <v>11</v>
      </c>
      <c r="D1425" s="4">
        <f t="shared" si="89"/>
        <v>2019</v>
      </c>
      <c r="E1425">
        <f>SUMIFS(raw!$D$3:$D$3456,raw!$B$3:$B$3456,"="&amp;intermediate!$B1425,raw!$C$3:$C$3456,"="&amp;intermediate!E$1)</f>
        <v>2.7</v>
      </c>
      <c r="F1425">
        <f>SUMIFS(raw!$D$3:$D$3456,raw!$B$3:$B$3456,"="&amp;intermediate!$B1425,raw!$C$3:$C$3456,"="&amp;intermediate!F$1)</f>
        <v>3.2</v>
      </c>
      <c r="G1425">
        <f t="shared" si="90"/>
        <v>5.9</v>
      </c>
    </row>
    <row r="1426" spans="2:7" x14ac:dyDescent="0.25">
      <c r="B1426" s="3">
        <f t="shared" si="91"/>
        <v>43794</v>
      </c>
      <c r="C1426" s="4">
        <f t="shared" si="88"/>
        <v>11</v>
      </c>
      <c r="D1426" s="4">
        <f t="shared" si="89"/>
        <v>2019</v>
      </c>
      <c r="E1426">
        <f>SUMIFS(raw!$D$3:$D$3456,raw!$B$3:$B$3456,"="&amp;intermediate!$B1426,raw!$C$3:$C$3456,"="&amp;intermediate!E$1)</f>
        <v>2.7</v>
      </c>
      <c r="F1426">
        <f>SUMIFS(raw!$D$3:$D$3456,raw!$B$3:$B$3456,"="&amp;intermediate!$B1426,raw!$C$3:$C$3456,"="&amp;intermediate!F$1)</f>
        <v>3.1</v>
      </c>
      <c r="G1426">
        <f t="shared" si="90"/>
        <v>5.8000000000000007</v>
      </c>
    </row>
    <row r="1427" spans="2:7" x14ac:dyDescent="0.25">
      <c r="B1427" s="3">
        <f t="shared" si="91"/>
        <v>43795</v>
      </c>
      <c r="C1427" s="4">
        <f t="shared" si="88"/>
        <v>11</v>
      </c>
      <c r="D1427" s="4">
        <f t="shared" si="89"/>
        <v>2019</v>
      </c>
      <c r="E1427">
        <f>SUMIFS(raw!$D$3:$D$3456,raw!$B$3:$B$3456,"="&amp;intermediate!$B1427,raw!$C$3:$C$3456,"="&amp;intermediate!E$1)</f>
        <v>2.7</v>
      </c>
      <c r="F1427">
        <f>SUMIFS(raw!$D$3:$D$3456,raw!$B$3:$B$3456,"="&amp;intermediate!$B1427,raw!$C$3:$C$3456,"="&amp;intermediate!F$1)</f>
        <v>3.3</v>
      </c>
      <c r="G1427">
        <f t="shared" si="90"/>
        <v>6</v>
      </c>
    </row>
    <row r="1428" spans="2:7" x14ac:dyDescent="0.25">
      <c r="B1428" s="3">
        <f t="shared" si="91"/>
        <v>43796</v>
      </c>
      <c r="C1428" s="4">
        <f t="shared" si="88"/>
        <v>11</v>
      </c>
      <c r="D1428" s="4">
        <f t="shared" si="89"/>
        <v>2019</v>
      </c>
      <c r="E1428">
        <f>SUMIFS(raw!$D$3:$D$3456,raw!$B$3:$B$3456,"="&amp;intermediate!$B1428,raw!$C$3:$C$3456,"="&amp;intermediate!E$1)</f>
        <v>2.6</v>
      </c>
      <c r="F1428">
        <f>SUMIFS(raw!$D$3:$D$3456,raw!$B$3:$B$3456,"="&amp;intermediate!$B1428,raw!$C$3:$C$3456,"="&amp;intermediate!F$1)</f>
        <v>3</v>
      </c>
      <c r="G1428">
        <f t="shared" si="90"/>
        <v>5.6</v>
      </c>
    </row>
    <row r="1429" spans="2:7" x14ac:dyDescent="0.25">
      <c r="B1429" s="3">
        <f t="shared" si="91"/>
        <v>43797</v>
      </c>
      <c r="C1429" s="4">
        <f t="shared" si="88"/>
        <v>11</v>
      </c>
      <c r="D1429" s="4">
        <f t="shared" si="89"/>
        <v>2019</v>
      </c>
      <c r="E1429">
        <f>SUMIFS(raw!$D$3:$D$3456,raw!$B$3:$B$3456,"="&amp;intermediate!$B1429,raw!$C$3:$C$3456,"="&amp;intermediate!E$1)</f>
        <v>2.5</v>
      </c>
      <c r="F1429">
        <f>SUMIFS(raw!$D$3:$D$3456,raw!$B$3:$B$3456,"="&amp;intermediate!$B1429,raw!$C$3:$C$3456,"="&amp;intermediate!F$1)</f>
        <v>3.1</v>
      </c>
      <c r="G1429">
        <f t="shared" si="90"/>
        <v>5.6</v>
      </c>
    </row>
    <row r="1430" spans="2:7" x14ac:dyDescent="0.25">
      <c r="B1430" s="3">
        <f t="shared" si="91"/>
        <v>43798</v>
      </c>
      <c r="C1430" s="4">
        <f t="shared" si="88"/>
        <v>11</v>
      </c>
      <c r="D1430" s="4">
        <f t="shared" si="89"/>
        <v>2019</v>
      </c>
      <c r="E1430">
        <f>SUMIFS(raw!$D$3:$D$3456,raw!$B$3:$B$3456,"="&amp;intermediate!$B1430,raw!$C$3:$C$3456,"="&amp;intermediate!E$1)</f>
        <v>2.4</v>
      </c>
      <c r="F1430">
        <f>SUMIFS(raw!$D$3:$D$3456,raw!$B$3:$B$3456,"="&amp;intermediate!$B1430,raw!$C$3:$C$3456,"="&amp;intermediate!F$1)</f>
        <v>2.9</v>
      </c>
      <c r="G1430">
        <f t="shared" si="90"/>
        <v>5.3</v>
      </c>
    </row>
    <row r="1431" spans="2:7" x14ac:dyDescent="0.25">
      <c r="B1431" s="3">
        <f t="shared" si="91"/>
        <v>43799</v>
      </c>
      <c r="C1431" s="4">
        <f t="shared" si="88"/>
        <v>11</v>
      </c>
      <c r="D1431" s="4">
        <f t="shared" si="89"/>
        <v>2019</v>
      </c>
      <c r="E1431">
        <f>SUMIFS(raw!$D$3:$D$3456,raw!$B$3:$B$3456,"="&amp;intermediate!$B1431,raw!$C$3:$C$3456,"="&amp;intermediate!E$1)</f>
        <v>2.5</v>
      </c>
      <c r="F1431">
        <f>SUMIFS(raw!$D$3:$D$3456,raw!$B$3:$B$3456,"="&amp;intermediate!$B1431,raw!$C$3:$C$3456,"="&amp;intermediate!F$1)</f>
        <v>2.8</v>
      </c>
      <c r="G1431">
        <f t="shared" si="90"/>
        <v>5.3</v>
      </c>
    </row>
    <row r="1432" spans="2:7" x14ac:dyDescent="0.25">
      <c r="B1432" s="3">
        <f t="shared" si="91"/>
        <v>43800</v>
      </c>
      <c r="C1432" s="4">
        <f t="shared" si="88"/>
        <v>12</v>
      </c>
      <c r="D1432" s="4">
        <f t="shared" si="89"/>
        <v>2019</v>
      </c>
      <c r="E1432">
        <f>SUMIFS(raw!$D$3:$D$3456,raw!$B$3:$B$3456,"="&amp;intermediate!$B1432,raw!$C$3:$C$3456,"="&amp;intermediate!E$1)</f>
        <v>2.4</v>
      </c>
      <c r="F1432">
        <f>SUMIFS(raw!$D$3:$D$3456,raw!$B$3:$B$3456,"="&amp;intermediate!$B1432,raw!$C$3:$C$3456,"="&amp;intermediate!F$1)</f>
        <v>2.9</v>
      </c>
      <c r="G1432">
        <f t="shared" si="90"/>
        <v>5.3</v>
      </c>
    </row>
    <row r="1433" spans="2:7" x14ac:dyDescent="0.25">
      <c r="B1433" s="3">
        <f t="shared" si="91"/>
        <v>43801</v>
      </c>
      <c r="C1433" s="4">
        <f t="shared" si="88"/>
        <v>12</v>
      </c>
      <c r="D1433" s="4">
        <f t="shared" si="89"/>
        <v>2019</v>
      </c>
      <c r="E1433">
        <f>SUMIFS(raw!$D$3:$D$3456,raw!$B$3:$B$3456,"="&amp;intermediate!$B1433,raw!$C$3:$C$3456,"="&amp;intermediate!E$1)</f>
        <v>2.7</v>
      </c>
      <c r="F1433">
        <f>SUMIFS(raw!$D$3:$D$3456,raw!$B$3:$B$3456,"="&amp;intermediate!$B1433,raw!$C$3:$C$3456,"="&amp;intermediate!F$1)</f>
        <v>3.4</v>
      </c>
      <c r="G1433">
        <f t="shared" si="90"/>
        <v>6.1</v>
      </c>
    </row>
    <row r="1434" spans="2:7" x14ac:dyDescent="0.25">
      <c r="B1434" s="3">
        <f t="shared" si="91"/>
        <v>43802</v>
      </c>
      <c r="C1434" s="4">
        <f t="shared" si="88"/>
        <v>12</v>
      </c>
      <c r="D1434" s="4">
        <f t="shared" si="89"/>
        <v>2019</v>
      </c>
      <c r="E1434">
        <f>SUMIFS(raw!$D$3:$D$3456,raw!$B$3:$B$3456,"="&amp;intermediate!$B1434,raw!$C$3:$C$3456,"="&amp;intermediate!E$1)</f>
        <v>2.5</v>
      </c>
      <c r="F1434">
        <f>SUMIFS(raw!$D$3:$D$3456,raw!$B$3:$B$3456,"="&amp;intermediate!$B1434,raw!$C$3:$C$3456,"="&amp;intermediate!F$1)</f>
        <v>3</v>
      </c>
      <c r="G1434">
        <f t="shared" si="90"/>
        <v>5.5</v>
      </c>
    </row>
    <row r="1435" spans="2:7" x14ac:dyDescent="0.25">
      <c r="B1435" s="3">
        <f t="shared" si="91"/>
        <v>43803</v>
      </c>
      <c r="C1435" s="4">
        <f t="shared" si="88"/>
        <v>12</v>
      </c>
      <c r="D1435" s="4">
        <f t="shared" si="89"/>
        <v>2019</v>
      </c>
      <c r="E1435">
        <f>SUMIFS(raw!$D$3:$D$3456,raw!$B$3:$B$3456,"="&amp;intermediate!$B1435,raw!$C$3:$C$3456,"="&amp;intermediate!E$1)</f>
        <v>2.6</v>
      </c>
      <c r="F1435">
        <f>SUMIFS(raw!$D$3:$D$3456,raw!$B$3:$B$3456,"="&amp;intermediate!$B1435,raw!$C$3:$C$3456,"="&amp;intermediate!F$1)</f>
        <v>3</v>
      </c>
      <c r="G1435">
        <f t="shared" si="90"/>
        <v>5.6</v>
      </c>
    </row>
    <row r="1436" spans="2:7" x14ac:dyDescent="0.25">
      <c r="B1436" s="3">
        <f t="shared" si="91"/>
        <v>43804</v>
      </c>
      <c r="C1436" s="4">
        <f t="shared" si="88"/>
        <v>12</v>
      </c>
      <c r="D1436" s="4">
        <f t="shared" si="89"/>
        <v>2019</v>
      </c>
      <c r="E1436">
        <f>SUMIFS(raw!$D$3:$D$3456,raw!$B$3:$B$3456,"="&amp;intermediate!$B1436,raw!$C$3:$C$3456,"="&amp;intermediate!E$1)</f>
        <v>2.5</v>
      </c>
      <c r="F1436">
        <f>SUMIFS(raw!$D$3:$D$3456,raw!$B$3:$B$3456,"="&amp;intermediate!$B1436,raw!$C$3:$C$3456,"="&amp;intermediate!F$1)</f>
        <v>2.8</v>
      </c>
      <c r="G1436">
        <f t="shared" si="90"/>
        <v>5.3</v>
      </c>
    </row>
    <row r="1437" spans="2:7" x14ac:dyDescent="0.25">
      <c r="B1437" s="3">
        <f t="shared" si="91"/>
        <v>43805</v>
      </c>
      <c r="C1437" s="4">
        <f t="shared" si="88"/>
        <v>12</v>
      </c>
      <c r="D1437" s="4">
        <f t="shared" si="89"/>
        <v>2019</v>
      </c>
      <c r="E1437">
        <f>SUMIFS(raw!$D$3:$D$3456,raw!$B$3:$B$3456,"="&amp;intermediate!$B1437,raw!$C$3:$C$3456,"="&amp;intermediate!E$1)</f>
        <v>2.2999999999999998</v>
      </c>
      <c r="F1437">
        <f>SUMIFS(raw!$D$3:$D$3456,raw!$B$3:$B$3456,"="&amp;intermediate!$B1437,raw!$C$3:$C$3456,"="&amp;intermediate!F$1)</f>
        <v>2.9</v>
      </c>
      <c r="G1437">
        <f t="shared" si="90"/>
        <v>5.1999999999999993</v>
      </c>
    </row>
    <row r="1438" spans="2:7" x14ac:dyDescent="0.25">
      <c r="B1438" s="3">
        <f t="shared" si="91"/>
        <v>43806</v>
      </c>
      <c r="C1438" s="4">
        <f t="shared" si="88"/>
        <v>12</v>
      </c>
      <c r="D1438" s="4">
        <f t="shared" si="89"/>
        <v>2019</v>
      </c>
      <c r="E1438">
        <f>SUMIFS(raw!$D$3:$D$3456,raw!$B$3:$B$3456,"="&amp;intermediate!$B1438,raw!$C$3:$C$3456,"="&amp;intermediate!E$1)</f>
        <v>2.5</v>
      </c>
      <c r="F1438">
        <f>SUMIFS(raw!$D$3:$D$3456,raw!$B$3:$B$3456,"="&amp;intermediate!$B1438,raw!$C$3:$C$3456,"="&amp;intermediate!F$1)</f>
        <v>2.8</v>
      </c>
      <c r="G1438">
        <f t="shared" si="90"/>
        <v>5.3</v>
      </c>
    </row>
    <row r="1439" spans="2:7" x14ac:dyDescent="0.25">
      <c r="B1439" s="3">
        <f t="shared" si="91"/>
        <v>43807</v>
      </c>
      <c r="C1439" s="4">
        <f t="shared" si="88"/>
        <v>12</v>
      </c>
      <c r="D1439" s="4">
        <f t="shared" si="89"/>
        <v>2019</v>
      </c>
      <c r="E1439">
        <f>SUMIFS(raw!$D$3:$D$3456,raw!$B$3:$B$3456,"="&amp;intermediate!$B1439,raw!$C$3:$C$3456,"="&amp;intermediate!E$1)</f>
        <v>2.4</v>
      </c>
      <c r="F1439">
        <f>SUMIFS(raw!$D$3:$D$3456,raw!$B$3:$B$3456,"="&amp;intermediate!$B1439,raw!$C$3:$C$3456,"="&amp;intermediate!F$1)</f>
        <v>2.7</v>
      </c>
      <c r="G1439">
        <f t="shared" si="90"/>
        <v>5.0999999999999996</v>
      </c>
    </row>
    <row r="1440" spans="2:7" x14ac:dyDescent="0.25">
      <c r="B1440" s="3">
        <f t="shared" si="91"/>
        <v>43808</v>
      </c>
      <c r="C1440" s="4">
        <f t="shared" si="88"/>
        <v>12</v>
      </c>
      <c r="D1440" s="4">
        <f t="shared" si="89"/>
        <v>2019</v>
      </c>
      <c r="E1440">
        <f>SUMIFS(raw!$D$3:$D$3456,raw!$B$3:$B$3456,"="&amp;intermediate!$B1440,raw!$C$3:$C$3456,"="&amp;intermediate!E$1)</f>
        <v>2.2999999999999998</v>
      </c>
      <c r="F1440">
        <f>SUMIFS(raw!$D$3:$D$3456,raw!$B$3:$B$3456,"="&amp;intermediate!$B1440,raw!$C$3:$C$3456,"="&amp;intermediate!F$1)</f>
        <v>2.6</v>
      </c>
      <c r="G1440">
        <f t="shared" si="90"/>
        <v>4.9000000000000004</v>
      </c>
    </row>
    <row r="1441" spans="2:7" x14ac:dyDescent="0.25">
      <c r="B1441" s="3">
        <f t="shared" si="91"/>
        <v>43809</v>
      </c>
      <c r="C1441" s="4">
        <f t="shared" si="88"/>
        <v>12</v>
      </c>
      <c r="D1441" s="4">
        <f t="shared" si="89"/>
        <v>2019</v>
      </c>
      <c r="E1441">
        <f>SUMIFS(raw!$D$3:$D$3456,raw!$B$3:$B$3456,"="&amp;intermediate!$B1441,raw!$C$3:$C$3456,"="&amp;intermediate!E$1)</f>
        <v>2.4</v>
      </c>
      <c r="F1441">
        <f>SUMIFS(raw!$D$3:$D$3456,raw!$B$3:$B$3456,"="&amp;intermediate!$B1441,raw!$C$3:$C$3456,"="&amp;intermediate!F$1)</f>
        <v>2.7</v>
      </c>
      <c r="G1441">
        <f t="shared" si="90"/>
        <v>5.0999999999999996</v>
      </c>
    </row>
    <row r="1442" spans="2:7" x14ac:dyDescent="0.25">
      <c r="B1442" s="3">
        <f t="shared" si="91"/>
        <v>43810</v>
      </c>
      <c r="C1442" s="4">
        <f t="shared" si="88"/>
        <v>12</v>
      </c>
      <c r="D1442" s="4">
        <f t="shared" si="89"/>
        <v>2019</v>
      </c>
      <c r="E1442">
        <f>SUMIFS(raw!$D$3:$D$3456,raw!$B$3:$B$3456,"="&amp;intermediate!$B1442,raw!$C$3:$C$3456,"="&amp;intermediate!E$1)</f>
        <v>2.2999999999999998</v>
      </c>
      <c r="F1442">
        <f>SUMIFS(raw!$D$3:$D$3456,raw!$B$3:$B$3456,"="&amp;intermediate!$B1442,raw!$C$3:$C$3456,"="&amp;intermediate!F$1)</f>
        <v>2.7</v>
      </c>
      <c r="G1442">
        <f t="shared" si="90"/>
        <v>5</v>
      </c>
    </row>
    <row r="1443" spans="2:7" x14ac:dyDescent="0.25">
      <c r="B1443" s="3">
        <f t="shared" si="91"/>
        <v>43811</v>
      </c>
      <c r="C1443" s="4">
        <f t="shared" si="88"/>
        <v>12</v>
      </c>
      <c r="D1443" s="4">
        <f t="shared" si="89"/>
        <v>2019</v>
      </c>
      <c r="E1443">
        <f>SUMIFS(raw!$D$3:$D$3456,raw!$B$3:$B$3456,"="&amp;intermediate!$B1443,raw!$C$3:$C$3456,"="&amp;intermediate!E$1)</f>
        <v>2.2999999999999998</v>
      </c>
      <c r="F1443">
        <f>SUMIFS(raw!$D$3:$D$3456,raw!$B$3:$B$3456,"="&amp;intermediate!$B1443,raw!$C$3:$C$3456,"="&amp;intermediate!F$1)</f>
        <v>2.7</v>
      </c>
      <c r="G1443">
        <f t="shared" si="90"/>
        <v>5</v>
      </c>
    </row>
    <row r="1444" spans="2:7" x14ac:dyDescent="0.25">
      <c r="B1444" s="3">
        <f t="shared" si="91"/>
        <v>43812</v>
      </c>
      <c r="C1444" s="4">
        <f t="shared" si="88"/>
        <v>12</v>
      </c>
      <c r="D1444" s="4">
        <f t="shared" si="89"/>
        <v>2019</v>
      </c>
      <c r="E1444">
        <f>SUMIFS(raw!$D$3:$D$3456,raw!$B$3:$B$3456,"="&amp;intermediate!$B1444,raw!$C$3:$C$3456,"="&amp;intermediate!E$1)</f>
        <v>2.2999999999999998</v>
      </c>
      <c r="F1444">
        <f>SUMIFS(raw!$D$3:$D$3456,raw!$B$3:$B$3456,"="&amp;intermediate!$B1444,raw!$C$3:$C$3456,"="&amp;intermediate!F$1)</f>
        <v>2.7</v>
      </c>
      <c r="G1444">
        <f t="shared" si="90"/>
        <v>5</v>
      </c>
    </row>
    <row r="1445" spans="2:7" x14ac:dyDescent="0.25">
      <c r="B1445" s="3">
        <f t="shared" si="91"/>
        <v>43813</v>
      </c>
      <c r="C1445" s="4">
        <f t="shared" si="88"/>
        <v>12</v>
      </c>
      <c r="D1445" s="4">
        <f t="shared" si="89"/>
        <v>2019</v>
      </c>
      <c r="E1445">
        <f>SUMIFS(raw!$D$3:$D$3456,raw!$B$3:$B$3456,"="&amp;intermediate!$B1445,raw!$C$3:$C$3456,"="&amp;intermediate!E$1)</f>
        <v>4.5999999999999996</v>
      </c>
      <c r="F1445">
        <f>SUMIFS(raw!$D$3:$D$3456,raw!$B$3:$B$3456,"="&amp;intermediate!$B1445,raw!$C$3:$C$3456,"="&amp;intermediate!F$1)</f>
        <v>5.9</v>
      </c>
      <c r="G1445">
        <f t="shared" si="90"/>
        <v>10.5</v>
      </c>
    </row>
    <row r="1446" spans="2:7" x14ac:dyDescent="0.25">
      <c r="B1446" s="3">
        <f t="shared" si="91"/>
        <v>43814</v>
      </c>
      <c r="C1446" s="4">
        <f t="shared" si="88"/>
        <v>12</v>
      </c>
      <c r="D1446" s="4">
        <f t="shared" si="89"/>
        <v>2019</v>
      </c>
      <c r="E1446">
        <f>SUMIFS(raw!$D$3:$D$3456,raw!$B$3:$B$3456,"="&amp;intermediate!$B1446,raw!$C$3:$C$3456,"="&amp;intermediate!E$1)</f>
        <v>5.6</v>
      </c>
      <c r="F1446">
        <f>SUMIFS(raw!$D$3:$D$3456,raw!$B$3:$B$3456,"="&amp;intermediate!$B1446,raw!$C$3:$C$3456,"="&amp;intermediate!F$1)</f>
        <v>7</v>
      </c>
      <c r="G1446">
        <f t="shared" si="90"/>
        <v>12.6</v>
      </c>
    </row>
    <row r="1447" spans="2:7" x14ac:dyDescent="0.25">
      <c r="B1447" s="3">
        <f t="shared" si="91"/>
        <v>43815</v>
      </c>
      <c r="C1447" s="4">
        <f t="shared" si="88"/>
        <v>12</v>
      </c>
      <c r="D1447" s="4">
        <f t="shared" si="89"/>
        <v>2019</v>
      </c>
      <c r="E1447">
        <f>SUMIFS(raw!$D$3:$D$3456,raw!$B$3:$B$3456,"="&amp;intermediate!$B1447,raw!$C$3:$C$3456,"="&amp;intermediate!E$1)</f>
        <v>4.0999999999999996</v>
      </c>
      <c r="F1447">
        <f>SUMIFS(raw!$D$3:$D$3456,raw!$B$3:$B$3456,"="&amp;intermediate!$B1447,raw!$C$3:$C$3456,"="&amp;intermediate!F$1)</f>
        <v>5.0999999999999996</v>
      </c>
      <c r="G1447">
        <f t="shared" si="90"/>
        <v>9.1999999999999993</v>
      </c>
    </row>
    <row r="1448" spans="2:7" x14ac:dyDescent="0.25">
      <c r="B1448" s="3">
        <f t="shared" si="91"/>
        <v>43816</v>
      </c>
      <c r="C1448" s="4">
        <f t="shared" si="88"/>
        <v>12</v>
      </c>
      <c r="D1448" s="4">
        <f t="shared" si="89"/>
        <v>2019</v>
      </c>
      <c r="E1448">
        <f>SUMIFS(raw!$D$3:$D$3456,raw!$B$3:$B$3456,"="&amp;intermediate!$B1448,raw!$C$3:$C$3456,"="&amp;intermediate!E$1)</f>
        <v>4.0999999999999996</v>
      </c>
      <c r="F1448">
        <f>SUMIFS(raw!$D$3:$D$3456,raw!$B$3:$B$3456,"="&amp;intermediate!$B1448,raw!$C$3:$C$3456,"="&amp;intermediate!F$1)</f>
        <v>5.0999999999999996</v>
      </c>
      <c r="G1448">
        <f t="shared" si="90"/>
        <v>9.1999999999999993</v>
      </c>
    </row>
    <row r="1449" spans="2:7" x14ac:dyDescent="0.25">
      <c r="B1449" s="3">
        <f t="shared" si="91"/>
        <v>43817</v>
      </c>
      <c r="C1449" s="4">
        <f t="shared" si="88"/>
        <v>12</v>
      </c>
      <c r="D1449" s="4">
        <f t="shared" si="89"/>
        <v>2019</v>
      </c>
      <c r="E1449">
        <f>SUMIFS(raw!$D$3:$D$3456,raw!$B$3:$B$3456,"="&amp;intermediate!$B1449,raw!$C$3:$C$3456,"="&amp;intermediate!E$1)</f>
        <v>5.4</v>
      </c>
      <c r="F1449">
        <f>SUMIFS(raw!$D$3:$D$3456,raw!$B$3:$B$3456,"="&amp;intermediate!$B1449,raw!$C$3:$C$3456,"="&amp;intermediate!F$1)</f>
        <v>8.1</v>
      </c>
      <c r="G1449">
        <f t="shared" si="90"/>
        <v>13.5</v>
      </c>
    </row>
    <row r="1450" spans="2:7" x14ac:dyDescent="0.25">
      <c r="B1450" s="3">
        <f t="shared" si="91"/>
        <v>43818</v>
      </c>
      <c r="C1450" s="4">
        <f t="shared" si="88"/>
        <v>12</v>
      </c>
      <c r="D1450" s="4">
        <f t="shared" si="89"/>
        <v>2019</v>
      </c>
      <c r="E1450">
        <f>SUMIFS(raw!$D$3:$D$3456,raw!$B$3:$B$3456,"="&amp;intermediate!$B1450,raw!$C$3:$C$3456,"="&amp;intermediate!E$1)</f>
        <v>5</v>
      </c>
      <c r="F1450">
        <f>SUMIFS(raw!$D$3:$D$3456,raw!$B$3:$B$3456,"="&amp;intermediate!$B1450,raw!$C$3:$C$3456,"="&amp;intermediate!F$1)</f>
        <v>6.4</v>
      </c>
      <c r="G1450">
        <f t="shared" si="90"/>
        <v>11.4</v>
      </c>
    </row>
    <row r="1451" spans="2:7" x14ac:dyDescent="0.25">
      <c r="B1451" s="3">
        <f t="shared" si="91"/>
        <v>43819</v>
      </c>
      <c r="C1451" s="4">
        <f t="shared" si="88"/>
        <v>12</v>
      </c>
      <c r="D1451" s="4">
        <f t="shared" si="89"/>
        <v>2019</v>
      </c>
      <c r="E1451">
        <f>SUMIFS(raw!$D$3:$D$3456,raw!$B$3:$B$3456,"="&amp;intermediate!$B1451,raw!$C$3:$C$3456,"="&amp;intermediate!E$1)</f>
        <v>4.4000000000000004</v>
      </c>
      <c r="F1451">
        <f>SUMIFS(raw!$D$3:$D$3456,raw!$B$3:$B$3456,"="&amp;intermediate!$B1451,raw!$C$3:$C$3456,"="&amp;intermediate!F$1)</f>
        <v>5.5</v>
      </c>
      <c r="G1451">
        <f t="shared" si="90"/>
        <v>9.9</v>
      </c>
    </row>
    <row r="1452" spans="2:7" x14ac:dyDescent="0.25">
      <c r="B1452" s="3">
        <f t="shared" si="91"/>
        <v>43820</v>
      </c>
      <c r="C1452" s="4">
        <f t="shared" si="88"/>
        <v>12</v>
      </c>
      <c r="D1452" s="4">
        <f t="shared" si="89"/>
        <v>2019</v>
      </c>
      <c r="E1452">
        <f>SUMIFS(raw!$D$3:$D$3456,raw!$B$3:$B$3456,"="&amp;intermediate!$B1452,raw!$C$3:$C$3456,"="&amp;intermediate!E$1)</f>
        <v>4</v>
      </c>
      <c r="F1452">
        <f>SUMIFS(raw!$D$3:$D$3456,raw!$B$3:$B$3456,"="&amp;intermediate!$B1452,raw!$C$3:$C$3456,"="&amp;intermediate!F$1)</f>
        <v>4.9000000000000004</v>
      </c>
      <c r="G1452">
        <f t="shared" si="90"/>
        <v>8.9</v>
      </c>
    </row>
    <row r="1453" spans="2:7" x14ac:dyDescent="0.25">
      <c r="B1453" s="3">
        <f t="shared" si="91"/>
        <v>43821</v>
      </c>
      <c r="C1453" s="4">
        <f t="shared" si="88"/>
        <v>12</v>
      </c>
      <c r="D1453" s="4">
        <f t="shared" si="89"/>
        <v>2019</v>
      </c>
      <c r="E1453">
        <f>SUMIFS(raw!$D$3:$D$3456,raw!$B$3:$B$3456,"="&amp;intermediate!$B1453,raw!$C$3:$C$3456,"="&amp;intermediate!E$1)</f>
        <v>4.4000000000000004</v>
      </c>
      <c r="F1453">
        <f>SUMIFS(raw!$D$3:$D$3456,raw!$B$3:$B$3456,"="&amp;intermediate!$B1453,raw!$C$3:$C$3456,"="&amp;intermediate!F$1)</f>
        <v>5.0999999999999996</v>
      </c>
      <c r="G1453">
        <f t="shared" si="90"/>
        <v>9.5</v>
      </c>
    </row>
    <row r="1454" spans="2:7" x14ac:dyDescent="0.25">
      <c r="B1454" s="3">
        <f t="shared" si="91"/>
        <v>43822</v>
      </c>
      <c r="C1454" s="4">
        <f t="shared" si="88"/>
        <v>12</v>
      </c>
      <c r="D1454" s="4">
        <f t="shared" si="89"/>
        <v>2019</v>
      </c>
      <c r="E1454">
        <f>SUMIFS(raw!$D$3:$D$3456,raw!$B$3:$B$3456,"="&amp;intermediate!$B1454,raw!$C$3:$C$3456,"="&amp;intermediate!E$1)</f>
        <v>4.2</v>
      </c>
      <c r="F1454">
        <f>SUMIFS(raw!$D$3:$D$3456,raw!$B$3:$B$3456,"="&amp;intermediate!$B1454,raw!$C$3:$C$3456,"="&amp;intermediate!F$1)</f>
        <v>5.0999999999999996</v>
      </c>
      <c r="G1454">
        <f t="shared" si="90"/>
        <v>9.3000000000000007</v>
      </c>
    </row>
    <row r="1455" spans="2:7" x14ac:dyDescent="0.25">
      <c r="B1455" s="3">
        <f t="shared" si="91"/>
        <v>43823</v>
      </c>
      <c r="C1455" s="4">
        <f t="shared" si="88"/>
        <v>12</v>
      </c>
      <c r="D1455" s="4">
        <f t="shared" si="89"/>
        <v>2019</v>
      </c>
      <c r="E1455">
        <f>SUMIFS(raw!$D$3:$D$3456,raw!$B$3:$B$3456,"="&amp;intermediate!$B1455,raw!$C$3:$C$3456,"="&amp;intermediate!E$1)</f>
        <v>18.7</v>
      </c>
      <c r="F1455">
        <f>SUMIFS(raw!$D$3:$D$3456,raw!$B$3:$B$3456,"="&amp;intermediate!$B1455,raw!$C$3:$C$3456,"="&amp;intermediate!F$1)</f>
        <v>7</v>
      </c>
      <c r="G1455">
        <f t="shared" si="90"/>
        <v>25.7</v>
      </c>
    </row>
    <row r="1456" spans="2:7" x14ac:dyDescent="0.25">
      <c r="B1456" s="3">
        <f t="shared" si="91"/>
        <v>43824</v>
      </c>
      <c r="C1456" s="4">
        <f t="shared" si="88"/>
        <v>12</v>
      </c>
      <c r="D1456" s="4">
        <f t="shared" si="89"/>
        <v>2019</v>
      </c>
      <c r="E1456">
        <f>SUMIFS(raw!$D$3:$D$3456,raw!$B$3:$B$3456,"="&amp;intermediate!$B1456,raw!$C$3:$C$3456,"="&amp;intermediate!E$1)</f>
        <v>13.4</v>
      </c>
      <c r="F1456">
        <f>SUMIFS(raw!$D$3:$D$3456,raw!$B$3:$B$3456,"="&amp;intermediate!$B1456,raw!$C$3:$C$3456,"="&amp;intermediate!F$1)</f>
        <v>5.6</v>
      </c>
      <c r="G1456">
        <f t="shared" si="90"/>
        <v>19</v>
      </c>
    </row>
    <row r="1457" spans="2:7" x14ac:dyDescent="0.25">
      <c r="B1457" s="3">
        <f t="shared" si="91"/>
        <v>43825</v>
      </c>
      <c r="C1457" s="4">
        <f t="shared" si="88"/>
        <v>12</v>
      </c>
      <c r="D1457" s="4">
        <f t="shared" si="89"/>
        <v>2019</v>
      </c>
      <c r="E1457">
        <f>SUMIFS(raw!$D$3:$D$3456,raw!$B$3:$B$3456,"="&amp;intermediate!$B1457,raw!$C$3:$C$3456,"="&amp;intermediate!E$1)</f>
        <v>6.3</v>
      </c>
      <c r="F1457">
        <f>SUMIFS(raw!$D$3:$D$3456,raw!$B$3:$B$3456,"="&amp;intermediate!$B1457,raw!$C$3:$C$3456,"="&amp;intermediate!F$1)</f>
        <v>9.1</v>
      </c>
      <c r="G1457">
        <f t="shared" si="90"/>
        <v>15.399999999999999</v>
      </c>
    </row>
    <row r="1458" spans="2:7" x14ac:dyDescent="0.25">
      <c r="B1458" s="3">
        <f t="shared" si="91"/>
        <v>43826</v>
      </c>
      <c r="C1458" s="4">
        <f t="shared" si="88"/>
        <v>12</v>
      </c>
      <c r="D1458" s="4">
        <f t="shared" si="89"/>
        <v>2019</v>
      </c>
      <c r="E1458">
        <f>SUMIFS(raw!$D$3:$D$3456,raw!$B$3:$B$3456,"="&amp;intermediate!$B1458,raw!$C$3:$C$3456,"="&amp;intermediate!E$1)</f>
        <v>5.9</v>
      </c>
      <c r="F1458">
        <f>SUMIFS(raw!$D$3:$D$3456,raw!$B$3:$B$3456,"="&amp;intermediate!$B1458,raw!$C$3:$C$3456,"="&amp;intermediate!F$1)</f>
        <v>8</v>
      </c>
      <c r="G1458">
        <f t="shared" si="90"/>
        <v>13.9</v>
      </c>
    </row>
    <row r="1459" spans="2:7" x14ac:dyDescent="0.25">
      <c r="B1459" s="3">
        <f t="shared" si="91"/>
        <v>43827</v>
      </c>
      <c r="C1459" s="4">
        <f t="shared" si="88"/>
        <v>12</v>
      </c>
      <c r="D1459" s="4">
        <f t="shared" si="89"/>
        <v>2019</v>
      </c>
      <c r="E1459">
        <f>SUMIFS(raw!$D$3:$D$3456,raw!$B$3:$B$3456,"="&amp;intermediate!$B1459,raw!$C$3:$C$3456,"="&amp;intermediate!E$1)</f>
        <v>5.5</v>
      </c>
      <c r="F1459">
        <f>SUMIFS(raw!$D$3:$D$3456,raw!$B$3:$B$3456,"="&amp;intermediate!$B1459,raw!$C$3:$C$3456,"="&amp;intermediate!F$1)</f>
        <v>7.5</v>
      </c>
      <c r="G1459">
        <f t="shared" si="90"/>
        <v>13</v>
      </c>
    </row>
    <row r="1460" spans="2:7" x14ac:dyDescent="0.25">
      <c r="B1460" s="3">
        <f t="shared" si="91"/>
        <v>43828</v>
      </c>
      <c r="C1460" s="4">
        <f t="shared" si="88"/>
        <v>12</v>
      </c>
      <c r="D1460" s="4">
        <f t="shared" si="89"/>
        <v>2019</v>
      </c>
      <c r="E1460">
        <f>SUMIFS(raw!$D$3:$D$3456,raw!$B$3:$B$3456,"="&amp;intermediate!$B1460,raw!$C$3:$C$3456,"="&amp;intermediate!E$1)</f>
        <v>5.5</v>
      </c>
      <c r="F1460">
        <f>SUMIFS(raw!$D$3:$D$3456,raw!$B$3:$B$3456,"="&amp;intermediate!$B1460,raw!$C$3:$C$3456,"="&amp;intermediate!F$1)</f>
        <v>7.1</v>
      </c>
      <c r="G1460">
        <f t="shared" si="90"/>
        <v>12.6</v>
      </c>
    </row>
    <row r="1461" spans="2:7" x14ac:dyDescent="0.25">
      <c r="B1461" s="3">
        <f t="shared" si="91"/>
        <v>43829</v>
      </c>
      <c r="C1461" s="4">
        <f t="shared" si="88"/>
        <v>12</v>
      </c>
      <c r="D1461" s="4">
        <f t="shared" si="89"/>
        <v>2019</v>
      </c>
      <c r="E1461">
        <f>SUMIFS(raw!$D$3:$D$3456,raw!$B$3:$B$3456,"="&amp;intermediate!$B1461,raw!$C$3:$C$3456,"="&amp;intermediate!E$1)</f>
        <v>5.4</v>
      </c>
      <c r="F1461">
        <f>SUMIFS(raw!$D$3:$D$3456,raw!$B$3:$B$3456,"="&amp;intermediate!$B1461,raw!$C$3:$C$3456,"="&amp;intermediate!F$1)</f>
        <v>7.6</v>
      </c>
      <c r="G1461">
        <f t="shared" si="90"/>
        <v>13</v>
      </c>
    </row>
    <row r="1462" spans="2:7" x14ac:dyDescent="0.25">
      <c r="B1462" s="3">
        <f t="shared" si="91"/>
        <v>43830</v>
      </c>
      <c r="C1462" s="4">
        <f t="shared" si="88"/>
        <v>12</v>
      </c>
      <c r="D1462" s="4">
        <f t="shared" si="89"/>
        <v>2019</v>
      </c>
      <c r="E1462">
        <f>SUMIFS(raw!$D$3:$D$3456,raw!$B$3:$B$3456,"="&amp;intermediate!$B1462,raw!$C$3:$C$3456,"="&amp;intermediate!E$1)</f>
        <v>6.2</v>
      </c>
      <c r="F1462">
        <f>SUMIFS(raw!$D$3:$D$3456,raw!$B$3:$B$3456,"="&amp;intermediate!$B1462,raw!$C$3:$C$3456,"="&amp;intermediate!F$1)</f>
        <v>9</v>
      </c>
      <c r="G1462">
        <f t="shared" si="90"/>
        <v>15.2</v>
      </c>
    </row>
    <row r="1463" spans="2:7" x14ac:dyDescent="0.25">
      <c r="B1463" s="3">
        <f t="shared" si="91"/>
        <v>43831</v>
      </c>
      <c r="C1463" s="4">
        <f t="shared" si="88"/>
        <v>1</v>
      </c>
      <c r="D1463" s="4">
        <f t="shared" si="89"/>
        <v>2020</v>
      </c>
      <c r="E1463">
        <f>SUMIFS(raw!$D$3:$D$3456,raw!$B$3:$B$3456,"="&amp;intermediate!$B1463,raw!$C$3:$C$3456,"="&amp;intermediate!E$1)</f>
        <v>5.9</v>
      </c>
      <c r="F1463">
        <f>SUMIFS(raw!$D$3:$D$3456,raw!$B$3:$B$3456,"="&amp;intermediate!$B1463,raw!$C$3:$C$3456,"="&amp;intermediate!F$1)</f>
        <v>7.7</v>
      </c>
      <c r="G1463">
        <f t="shared" si="90"/>
        <v>13.600000000000001</v>
      </c>
    </row>
    <row r="1464" spans="2:7" x14ac:dyDescent="0.25">
      <c r="B1464" s="3">
        <f t="shared" si="91"/>
        <v>43832</v>
      </c>
      <c r="C1464" s="4">
        <f t="shared" si="88"/>
        <v>1</v>
      </c>
      <c r="D1464" s="4">
        <f t="shared" si="89"/>
        <v>2020</v>
      </c>
      <c r="E1464">
        <f>SUMIFS(raw!$D$3:$D$3456,raw!$B$3:$B$3456,"="&amp;intermediate!$B1464,raw!$C$3:$C$3456,"="&amp;intermediate!E$1)</f>
        <v>5.4</v>
      </c>
      <c r="F1464">
        <f>SUMIFS(raw!$D$3:$D$3456,raw!$B$3:$B$3456,"="&amp;intermediate!$B1464,raw!$C$3:$C$3456,"="&amp;intermediate!F$1)</f>
        <v>7.1</v>
      </c>
      <c r="G1464">
        <f t="shared" si="90"/>
        <v>12.5</v>
      </c>
    </row>
    <row r="1465" spans="2:7" x14ac:dyDescent="0.25">
      <c r="B1465" s="3">
        <f t="shared" si="91"/>
        <v>43833</v>
      </c>
      <c r="C1465" s="4">
        <f t="shared" si="88"/>
        <v>1</v>
      </c>
      <c r="D1465" s="4">
        <f t="shared" si="89"/>
        <v>2020</v>
      </c>
      <c r="E1465">
        <f>SUMIFS(raw!$D$3:$D$3456,raw!$B$3:$B$3456,"="&amp;intermediate!$B1465,raw!$C$3:$C$3456,"="&amp;intermediate!E$1)</f>
        <v>5.0999999999999996</v>
      </c>
      <c r="F1465">
        <f>SUMIFS(raw!$D$3:$D$3456,raw!$B$3:$B$3456,"="&amp;intermediate!$B1465,raw!$C$3:$C$3456,"="&amp;intermediate!F$1)</f>
        <v>6.6</v>
      </c>
      <c r="G1465">
        <f t="shared" si="90"/>
        <v>11.7</v>
      </c>
    </row>
    <row r="1466" spans="2:7" x14ac:dyDescent="0.25">
      <c r="B1466" s="3">
        <f t="shared" si="91"/>
        <v>43834</v>
      </c>
      <c r="C1466" s="4">
        <f t="shared" si="88"/>
        <v>1</v>
      </c>
      <c r="D1466" s="4">
        <f t="shared" si="89"/>
        <v>2020</v>
      </c>
      <c r="E1466">
        <f>SUMIFS(raw!$D$3:$D$3456,raw!$B$3:$B$3456,"="&amp;intermediate!$B1466,raw!$C$3:$C$3456,"="&amp;intermediate!E$1)</f>
        <v>4.9000000000000004</v>
      </c>
      <c r="F1466">
        <f>SUMIFS(raw!$D$3:$D$3456,raw!$B$3:$B$3456,"="&amp;intermediate!$B1466,raw!$C$3:$C$3456,"="&amp;intermediate!F$1)</f>
        <v>6.5</v>
      </c>
      <c r="G1466">
        <f t="shared" si="90"/>
        <v>11.4</v>
      </c>
    </row>
    <row r="1467" spans="2:7" x14ac:dyDescent="0.25">
      <c r="B1467" s="3">
        <f t="shared" si="91"/>
        <v>43835</v>
      </c>
      <c r="C1467" s="4">
        <f t="shared" si="88"/>
        <v>1</v>
      </c>
      <c r="D1467" s="4">
        <f t="shared" si="89"/>
        <v>2020</v>
      </c>
      <c r="E1467">
        <f>SUMIFS(raw!$D$3:$D$3456,raw!$B$3:$B$3456,"="&amp;intermediate!$B1467,raw!$C$3:$C$3456,"="&amp;intermediate!E$1)</f>
        <v>6.2</v>
      </c>
      <c r="F1467">
        <f>SUMIFS(raw!$D$3:$D$3456,raw!$B$3:$B$3456,"="&amp;intermediate!$B1467,raw!$C$3:$C$3456,"="&amp;intermediate!F$1)</f>
        <v>10.4</v>
      </c>
      <c r="G1467">
        <f t="shared" si="90"/>
        <v>16.600000000000001</v>
      </c>
    </row>
    <row r="1468" spans="2:7" x14ac:dyDescent="0.25">
      <c r="B1468" s="3">
        <f t="shared" si="91"/>
        <v>43836</v>
      </c>
      <c r="C1468" s="4">
        <f t="shared" si="88"/>
        <v>1</v>
      </c>
      <c r="D1468" s="4">
        <f t="shared" si="89"/>
        <v>2020</v>
      </c>
      <c r="E1468">
        <f>SUMIFS(raw!$D$3:$D$3456,raw!$B$3:$B$3456,"="&amp;intermediate!$B1468,raw!$C$3:$C$3456,"="&amp;intermediate!E$1)</f>
        <v>6</v>
      </c>
      <c r="F1468">
        <f>SUMIFS(raw!$D$3:$D$3456,raw!$B$3:$B$3456,"="&amp;intermediate!$B1468,raw!$C$3:$C$3456,"="&amp;intermediate!F$1)</f>
        <v>8.3000000000000007</v>
      </c>
      <c r="G1468">
        <f t="shared" si="90"/>
        <v>14.3</v>
      </c>
    </row>
    <row r="1469" spans="2:7" x14ac:dyDescent="0.25">
      <c r="B1469" s="3">
        <f t="shared" si="91"/>
        <v>43837</v>
      </c>
      <c r="C1469" s="4">
        <f t="shared" si="88"/>
        <v>1</v>
      </c>
      <c r="D1469" s="4">
        <f t="shared" si="89"/>
        <v>2020</v>
      </c>
      <c r="E1469">
        <f>SUMIFS(raw!$D$3:$D$3456,raw!$B$3:$B$3456,"="&amp;intermediate!$B1469,raw!$C$3:$C$3456,"="&amp;intermediate!E$1)</f>
        <v>5.7</v>
      </c>
      <c r="F1469">
        <f>SUMIFS(raw!$D$3:$D$3456,raw!$B$3:$B$3456,"="&amp;intermediate!$B1469,raw!$C$3:$C$3456,"="&amp;intermediate!F$1)</f>
        <v>7.7</v>
      </c>
      <c r="G1469">
        <f t="shared" si="90"/>
        <v>13.4</v>
      </c>
    </row>
    <row r="1470" spans="2:7" x14ac:dyDescent="0.25">
      <c r="B1470" s="3">
        <f t="shared" si="91"/>
        <v>43838</v>
      </c>
      <c r="C1470" s="4">
        <f t="shared" si="88"/>
        <v>1</v>
      </c>
      <c r="D1470" s="4">
        <f t="shared" si="89"/>
        <v>2020</v>
      </c>
      <c r="E1470">
        <f>SUMIFS(raw!$D$3:$D$3456,raw!$B$3:$B$3456,"="&amp;intermediate!$B1470,raw!$C$3:$C$3456,"="&amp;intermediate!E$1)</f>
        <v>5.3</v>
      </c>
      <c r="F1470">
        <f>SUMIFS(raw!$D$3:$D$3456,raw!$B$3:$B$3456,"="&amp;intermediate!$B1470,raw!$C$3:$C$3456,"="&amp;intermediate!F$1)</f>
        <v>7.2</v>
      </c>
      <c r="G1470">
        <f t="shared" si="90"/>
        <v>12.5</v>
      </c>
    </row>
    <row r="1471" spans="2:7" x14ac:dyDescent="0.25">
      <c r="B1471" s="3">
        <f t="shared" si="91"/>
        <v>43839</v>
      </c>
      <c r="C1471" s="4">
        <f t="shared" si="88"/>
        <v>1</v>
      </c>
      <c r="D1471" s="4">
        <f t="shared" si="89"/>
        <v>2020</v>
      </c>
      <c r="E1471">
        <f>SUMIFS(raw!$D$3:$D$3456,raw!$B$3:$B$3456,"="&amp;intermediate!$B1471,raw!$C$3:$C$3456,"="&amp;intermediate!E$1)</f>
        <v>5.0999999999999996</v>
      </c>
      <c r="F1471">
        <f>SUMIFS(raw!$D$3:$D$3456,raw!$B$3:$B$3456,"="&amp;intermediate!$B1471,raw!$C$3:$C$3456,"="&amp;intermediate!F$1)</f>
        <v>6.8</v>
      </c>
      <c r="G1471">
        <f t="shared" si="90"/>
        <v>11.899999999999999</v>
      </c>
    </row>
    <row r="1472" spans="2:7" x14ac:dyDescent="0.25">
      <c r="B1472" s="3">
        <f t="shared" si="91"/>
        <v>43840</v>
      </c>
      <c r="C1472" s="4">
        <f t="shared" si="88"/>
        <v>1</v>
      </c>
      <c r="D1472" s="4">
        <f t="shared" si="89"/>
        <v>2020</v>
      </c>
      <c r="E1472">
        <f>SUMIFS(raw!$D$3:$D$3456,raw!$B$3:$B$3456,"="&amp;intermediate!$B1472,raw!$C$3:$C$3456,"="&amp;intermediate!E$1)</f>
        <v>4.9000000000000004</v>
      </c>
      <c r="F1472">
        <f>SUMIFS(raw!$D$3:$D$3456,raw!$B$3:$B$3456,"="&amp;intermediate!$B1472,raw!$C$3:$C$3456,"="&amp;intermediate!F$1)</f>
        <v>6.4</v>
      </c>
      <c r="G1472">
        <f t="shared" si="90"/>
        <v>11.3</v>
      </c>
    </row>
    <row r="1473" spans="2:7" x14ac:dyDescent="0.25">
      <c r="B1473" s="3">
        <f t="shared" si="91"/>
        <v>43841</v>
      </c>
      <c r="C1473" s="4">
        <f t="shared" si="88"/>
        <v>1</v>
      </c>
      <c r="D1473" s="4">
        <f t="shared" si="89"/>
        <v>2020</v>
      </c>
      <c r="E1473">
        <f>SUMIFS(raw!$D$3:$D$3456,raw!$B$3:$B$3456,"="&amp;intermediate!$B1473,raw!$C$3:$C$3456,"="&amp;intermediate!E$1)</f>
        <v>4.8</v>
      </c>
      <c r="F1473">
        <f>SUMIFS(raw!$D$3:$D$3456,raw!$B$3:$B$3456,"="&amp;intermediate!$B1473,raw!$C$3:$C$3456,"="&amp;intermediate!F$1)</f>
        <v>6.3</v>
      </c>
      <c r="G1473">
        <f t="shared" si="90"/>
        <v>11.1</v>
      </c>
    </row>
    <row r="1474" spans="2:7" x14ac:dyDescent="0.25">
      <c r="B1474" s="3">
        <f t="shared" si="91"/>
        <v>43842</v>
      </c>
      <c r="C1474" s="4">
        <f t="shared" si="88"/>
        <v>1</v>
      </c>
      <c r="D1474" s="4">
        <f t="shared" si="89"/>
        <v>2020</v>
      </c>
      <c r="E1474">
        <f>SUMIFS(raw!$D$3:$D$3456,raw!$B$3:$B$3456,"="&amp;intermediate!$B1474,raw!$C$3:$C$3456,"="&amp;intermediate!E$1)</f>
        <v>4.9000000000000004</v>
      </c>
      <c r="F1474">
        <f>SUMIFS(raw!$D$3:$D$3456,raw!$B$3:$B$3456,"="&amp;intermediate!$B1474,raw!$C$3:$C$3456,"="&amp;intermediate!F$1)</f>
        <v>6.5</v>
      </c>
      <c r="G1474">
        <f t="shared" si="90"/>
        <v>11.4</v>
      </c>
    </row>
    <row r="1475" spans="2:7" x14ac:dyDescent="0.25">
      <c r="B1475" s="3">
        <f t="shared" si="91"/>
        <v>43843</v>
      </c>
      <c r="C1475" s="4">
        <f t="shared" ref="C1475:C1538" si="92">MONTH(B1475)</f>
        <v>1</v>
      </c>
      <c r="D1475" s="4">
        <f t="shared" ref="D1475:D1538" si="93">YEAR(B1475)</f>
        <v>2020</v>
      </c>
      <c r="E1475">
        <f>SUMIFS(raw!$D$3:$D$3456,raw!$B$3:$B$3456,"="&amp;intermediate!$B1475,raw!$C$3:$C$3456,"="&amp;intermediate!E$1)</f>
        <v>4.9000000000000004</v>
      </c>
      <c r="F1475">
        <f>SUMIFS(raw!$D$3:$D$3456,raw!$B$3:$B$3456,"="&amp;intermediate!$B1475,raw!$C$3:$C$3456,"="&amp;intermediate!F$1)</f>
        <v>6.5</v>
      </c>
      <c r="G1475">
        <f t="shared" ref="G1475:G1538" si="94">E1475+F1475</f>
        <v>11.4</v>
      </c>
    </row>
    <row r="1476" spans="2:7" x14ac:dyDescent="0.25">
      <c r="B1476" s="3">
        <f t="shared" ref="B1476:B1539" si="95">B1475+1</f>
        <v>43844</v>
      </c>
      <c r="C1476" s="4">
        <f t="shared" si="92"/>
        <v>1</v>
      </c>
      <c r="D1476" s="4">
        <f t="shared" si="93"/>
        <v>2020</v>
      </c>
      <c r="E1476">
        <f>SUMIFS(raw!$D$3:$D$3456,raw!$B$3:$B$3456,"="&amp;intermediate!$B1476,raw!$C$3:$C$3456,"="&amp;intermediate!E$1)</f>
        <v>16.399999999999999</v>
      </c>
      <c r="F1476">
        <f>SUMIFS(raw!$D$3:$D$3456,raw!$B$3:$B$3456,"="&amp;intermediate!$B1476,raw!$C$3:$C$3456,"="&amp;intermediate!F$1)</f>
        <v>3.8</v>
      </c>
      <c r="G1476">
        <f t="shared" si="94"/>
        <v>20.2</v>
      </c>
    </row>
    <row r="1477" spans="2:7" x14ac:dyDescent="0.25">
      <c r="B1477" s="3">
        <f t="shared" si="95"/>
        <v>43845</v>
      </c>
      <c r="C1477" s="4">
        <f t="shared" si="92"/>
        <v>1</v>
      </c>
      <c r="D1477" s="4">
        <f t="shared" si="93"/>
        <v>2020</v>
      </c>
      <c r="E1477">
        <f>SUMIFS(raw!$D$3:$D$3456,raw!$B$3:$B$3456,"="&amp;intermediate!$B1477,raw!$C$3:$C$3456,"="&amp;intermediate!E$1)</f>
        <v>1.4</v>
      </c>
      <c r="F1477">
        <f>SUMIFS(raw!$D$3:$D$3456,raw!$B$3:$B$3456,"="&amp;intermediate!$B1477,raw!$C$3:$C$3456,"="&amp;intermediate!F$1)</f>
        <v>14.3</v>
      </c>
      <c r="G1477">
        <f t="shared" si="94"/>
        <v>15.700000000000001</v>
      </c>
    </row>
    <row r="1478" spans="2:7" x14ac:dyDescent="0.25">
      <c r="B1478" s="3">
        <f t="shared" si="95"/>
        <v>43846</v>
      </c>
      <c r="C1478" s="4">
        <f t="shared" si="92"/>
        <v>1</v>
      </c>
      <c r="D1478" s="4">
        <f t="shared" si="93"/>
        <v>2020</v>
      </c>
      <c r="E1478">
        <f>SUMIFS(raw!$D$3:$D$3456,raw!$B$3:$B$3456,"="&amp;intermediate!$B1478,raw!$C$3:$C$3456,"="&amp;intermediate!E$1)</f>
        <v>0</v>
      </c>
      <c r="F1478">
        <f>SUMIFS(raw!$D$3:$D$3456,raw!$B$3:$B$3456,"="&amp;intermediate!$B1478,raw!$C$3:$C$3456,"="&amp;intermediate!F$1)</f>
        <v>14.1</v>
      </c>
      <c r="G1478">
        <f t="shared" si="94"/>
        <v>14.1</v>
      </c>
    </row>
    <row r="1479" spans="2:7" x14ac:dyDescent="0.25">
      <c r="B1479" s="3">
        <f t="shared" si="95"/>
        <v>43847</v>
      </c>
      <c r="C1479" s="4">
        <f t="shared" si="92"/>
        <v>1</v>
      </c>
      <c r="D1479" s="4">
        <f t="shared" si="93"/>
        <v>2020</v>
      </c>
      <c r="E1479">
        <f>SUMIFS(raw!$D$3:$D$3456,raw!$B$3:$B$3456,"="&amp;intermediate!$B1479,raw!$C$3:$C$3456,"="&amp;intermediate!E$1)</f>
        <v>15.5</v>
      </c>
      <c r="F1479">
        <f>SUMIFS(raw!$D$3:$D$3456,raw!$B$3:$B$3456,"="&amp;intermediate!$B1479,raw!$C$3:$C$3456,"="&amp;intermediate!F$1)</f>
        <v>0.9</v>
      </c>
      <c r="G1479">
        <f t="shared" si="94"/>
        <v>16.399999999999999</v>
      </c>
    </row>
    <row r="1480" spans="2:7" x14ac:dyDescent="0.25">
      <c r="B1480" s="3">
        <f t="shared" si="95"/>
        <v>43848</v>
      </c>
      <c r="C1480" s="4">
        <f t="shared" si="92"/>
        <v>1</v>
      </c>
      <c r="D1480" s="4">
        <f t="shared" si="93"/>
        <v>2020</v>
      </c>
      <c r="E1480">
        <f>SUMIFS(raw!$D$3:$D$3456,raw!$B$3:$B$3456,"="&amp;intermediate!$B1480,raw!$C$3:$C$3456,"="&amp;intermediate!E$1)</f>
        <v>14.1</v>
      </c>
      <c r="F1480">
        <f>SUMIFS(raw!$D$3:$D$3456,raw!$B$3:$B$3456,"="&amp;intermediate!$B1480,raw!$C$3:$C$3456,"="&amp;intermediate!F$1)</f>
        <v>0</v>
      </c>
      <c r="G1480">
        <f t="shared" si="94"/>
        <v>14.1</v>
      </c>
    </row>
    <row r="1481" spans="2:7" x14ac:dyDescent="0.25">
      <c r="B1481" s="3">
        <f t="shared" si="95"/>
        <v>43849</v>
      </c>
      <c r="C1481" s="4">
        <f t="shared" si="92"/>
        <v>1</v>
      </c>
      <c r="D1481" s="4">
        <f t="shared" si="93"/>
        <v>2020</v>
      </c>
      <c r="E1481">
        <f>SUMIFS(raw!$D$3:$D$3456,raw!$B$3:$B$3456,"="&amp;intermediate!$B1481,raw!$C$3:$C$3456,"="&amp;intermediate!E$1)</f>
        <v>7.5</v>
      </c>
      <c r="F1481">
        <f>SUMIFS(raw!$D$3:$D$3456,raw!$B$3:$B$3456,"="&amp;intermediate!$B1481,raw!$C$3:$C$3456,"="&amp;intermediate!F$1)</f>
        <v>6.6</v>
      </c>
      <c r="G1481">
        <f t="shared" si="94"/>
        <v>14.1</v>
      </c>
    </row>
    <row r="1482" spans="2:7" x14ac:dyDescent="0.25">
      <c r="B1482" s="3">
        <f t="shared" si="95"/>
        <v>43850</v>
      </c>
      <c r="C1482" s="4">
        <f t="shared" si="92"/>
        <v>1</v>
      </c>
      <c r="D1482" s="4">
        <f t="shared" si="93"/>
        <v>2020</v>
      </c>
      <c r="E1482">
        <f>SUMIFS(raw!$D$3:$D$3456,raw!$B$3:$B$3456,"="&amp;intermediate!$B1482,raw!$C$3:$C$3456,"="&amp;intermediate!E$1)</f>
        <v>5.8</v>
      </c>
      <c r="F1482">
        <f>SUMIFS(raw!$D$3:$D$3456,raw!$B$3:$B$3456,"="&amp;intermediate!$B1482,raw!$C$3:$C$3456,"="&amp;intermediate!F$1)</f>
        <v>7.8</v>
      </c>
      <c r="G1482">
        <f t="shared" si="94"/>
        <v>13.6</v>
      </c>
    </row>
    <row r="1483" spans="2:7" x14ac:dyDescent="0.25">
      <c r="B1483" s="3">
        <f t="shared" si="95"/>
        <v>43851</v>
      </c>
      <c r="C1483" s="4">
        <f t="shared" si="92"/>
        <v>1</v>
      </c>
      <c r="D1483" s="4">
        <f t="shared" si="93"/>
        <v>2020</v>
      </c>
      <c r="E1483">
        <f>SUMIFS(raw!$D$3:$D$3456,raw!$B$3:$B$3456,"="&amp;intermediate!$B1483,raw!$C$3:$C$3456,"="&amp;intermediate!E$1)</f>
        <v>5.6</v>
      </c>
      <c r="F1483">
        <f>SUMIFS(raw!$D$3:$D$3456,raw!$B$3:$B$3456,"="&amp;intermediate!$B1483,raw!$C$3:$C$3456,"="&amp;intermediate!F$1)</f>
        <v>7.3</v>
      </c>
      <c r="G1483">
        <f t="shared" si="94"/>
        <v>12.899999999999999</v>
      </c>
    </row>
    <row r="1484" spans="2:7" x14ac:dyDescent="0.25">
      <c r="B1484" s="3">
        <f t="shared" si="95"/>
        <v>43852</v>
      </c>
      <c r="C1484" s="4">
        <f t="shared" si="92"/>
        <v>1</v>
      </c>
      <c r="D1484" s="4">
        <f t="shared" si="93"/>
        <v>2020</v>
      </c>
      <c r="E1484">
        <f>SUMIFS(raw!$D$3:$D$3456,raw!$B$3:$B$3456,"="&amp;intermediate!$B1484,raw!$C$3:$C$3456,"="&amp;intermediate!E$1)</f>
        <v>5.3</v>
      </c>
      <c r="F1484">
        <f>SUMIFS(raw!$D$3:$D$3456,raw!$B$3:$B$3456,"="&amp;intermediate!$B1484,raw!$C$3:$C$3456,"="&amp;intermediate!F$1)</f>
        <v>7</v>
      </c>
      <c r="G1484">
        <f t="shared" si="94"/>
        <v>12.3</v>
      </c>
    </row>
    <row r="1485" spans="2:7" x14ac:dyDescent="0.25">
      <c r="B1485" s="3">
        <f t="shared" si="95"/>
        <v>43853</v>
      </c>
      <c r="C1485" s="4">
        <f t="shared" si="92"/>
        <v>1</v>
      </c>
      <c r="D1485" s="4">
        <f t="shared" si="93"/>
        <v>2020</v>
      </c>
      <c r="E1485">
        <f>SUMIFS(raw!$D$3:$D$3456,raw!$B$3:$B$3456,"="&amp;intermediate!$B1485,raw!$C$3:$C$3456,"="&amp;intermediate!E$1)</f>
        <v>5.2</v>
      </c>
      <c r="F1485">
        <f>SUMIFS(raw!$D$3:$D$3456,raw!$B$3:$B$3456,"="&amp;intermediate!$B1485,raw!$C$3:$C$3456,"="&amp;intermediate!F$1)</f>
        <v>6.8</v>
      </c>
      <c r="G1485">
        <f t="shared" si="94"/>
        <v>12</v>
      </c>
    </row>
    <row r="1486" spans="2:7" x14ac:dyDescent="0.25">
      <c r="B1486" s="3">
        <f t="shared" si="95"/>
        <v>43854</v>
      </c>
      <c r="C1486" s="4">
        <f t="shared" si="92"/>
        <v>1</v>
      </c>
      <c r="D1486" s="4">
        <f t="shared" si="93"/>
        <v>2020</v>
      </c>
      <c r="E1486">
        <f>SUMIFS(raw!$D$3:$D$3456,raw!$B$3:$B$3456,"="&amp;intermediate!$B1486,raw!$C$3:$C$3456,"="&amp;intermediate!E$1)</f>
        <v>5.2</v>
      </c>
      <c r="F1486">
        <f>SUMIFS(raw!$D$3:$D$3456,raw!$B$3:$B$3456,"="&amp;intermediate!$B1486,raw!$C$3:$C$3456,"="&amp;intermediate!F$1)</f>
        <v>6.8</v>
      </c>
      <c r="G1486">
        <f t="shared" si="94"/>
        <v>12</v>
      </c>
    </row>
    <row r="1487" spans="2:7" x14ac:dyDescent="0.25">
      <c r="B1487" s="3">
        <f t="shared" si="95"/>
        <v>43855</v>
      </c>
      <c r="C1487" s="4">
        <f t="shared" si="92"/>
        <v>1</v>
      </c>
      <c r="D1487" s="4">
        <f t="shared" si="93"/>
        <v>2020</v>
      </c>
      <c r="E1487">
        <f>SUMIFS(raw!$D$3:$D$3456,raw!$B$3:$B$3456,"="&amp;intermediate!$B1487,raw!$C$3:$C$3456,"="&amp;intermediate!E$1)</f>
        <v>5</v>
      </c>
      <c r="F1487">
        <f>SUMIFS(raw!$D$3:$D$3456,raw!$B$3:$B$3456,"="&amp;intermediate!$B1487,raw!$C$3:$C$3456,"="&amp;intermediate!F$1)</f>
        <v>6.5</v>
      </c>
      <c r="G1487">
        <f t="shared" si="94"/>
        <v>11.5</v>
      </c>
    </row>
    <row r="1488" spans="2:7" x14ac:dyDescent="0.25">
      <c r="B1488" s="3">
        <f t="shared" si="95"/>
        <v>43856</v>
      </c>
      <c r="C1488" s="4">
        <f t="shared" si="92"/>
        <v>1</v>
      </c>
      <c r="D1488" s="4">
        <f t="shared" si="93"/>
        <v>2020</v>
      </c>
      <c r="E1488">
        <f>SUMIFS(raw!$D$3:$D$3456,raw!$B$3:$B$3456,"="&amp;intermediate!$B1488,raw!$C$3:$C$3456,"="&amp;intermediate!E$1)</f>
        <v>4.9000000000000004</v>
      </c>
      <c r="F1488">
        <f>SUMIFS(raw!$D$3:$D$3456,raw!$B$3:$B$3456,"="&amp;intermediate!$B1488,raw!$C$3:$C$3456,"="&amp;intermediate!F$1)</f>
        <v>6.3</v>
      </c>
      <c r="G1488">
        <f t="shared" si="94"/>
        <v>11.2</v>
      </c>
    </row>
    <row r="1489" spans="2:7" x14ac:dyDescent="0.25">
      <c r="B1489" s="3">
        <f t="shared" si="95"/>
        <v>43857</v>
      </c>
      <c r="C1489" s="4">
        <f t="shared" si="92"/>
        <v>1</v>
      </c>
      <c r="D1489" s="4">
        <f t="shared" si="93"/>
        <v>2020</v>
      </c>
      <c r="E1489">
        <f>SUMIFS(raw!$D$3:$D$3456,raw!$B$3:$B$3456,"="&amp;intermediate!$B1489,raw!$C$3:$C$3456,"="&amp;intermediate!E$1)</f>
        <v>4.7</v>
      </c>
      <c r="F1489">
        <f>SUMIFS(raw!$D$3:$D$3456,raw!$B$3:$B$3456,"="&amp;intermediate!$B1489,raw!$C$3:$C$3456,"="&amp;intermediate!F$1)</f>
        <v>6</v>
      </c>
      <c r="G1489">
        <f t="shared" si="94"/>
        <v>10.7</v>
      </c>
    </row>
    <row r="1490" spans="2:7" x14ac:dyDescent="0.25">
      <c r="B1490" s="3">
        <f t="shared" si="95"/>
        <v>43858</v>
      </c>
      <c r="C1490" s="4">
        <f t="shared" si="92"/>
        <v>1</v>
      </c>
      <c r="D1490" s="4">
        <f t="shared" si="93"/>
        <v>2020</v>
      </c>
      <c r="E1490">
        <f>SUMIFS(raw!$D$3:$D$3456,raw!$B$3:$B$3456,"="&amp;intermediate!$B1490,raw!$C$3:$C$3456,"="&amp;intermediate!E$1)</f>
        <v>4.8</v>
      </c>
      <c r="F1490">
        <f>SUMIFS(raw!$D$3:$D$3456,raw!$B$3:$B$3456,"="&amp;intermediate!$B1490,raw!$C$3:$C$3456,"="&amp;intermediate!F$1)</f>
        <v>5.9</v>
      </c>
      <c r="G1490">
        <f t="shared" si="94"/>
        <v>10.7</v>
      </c>
    </row>
    <row r="1491" spans="2:7" x14ac:dyDescent="0.25">
      <c r="B1491" s="3">
        <f t="shared" si="95"/>
        <v>43859</v>
      </c>
      <c r="C1491" s="4">
        <f t="shared" si="92"/>
        <v>1</v>
      </c>
      <c r="D1491" s="4">
        <f t="shared" si="93"/>
        <v>2020</v>
      </c>
      <c r="E1491">
        <f>SUMIFS(raw!$D$3:$D$3456,raw!$B$3:$B$3456,"="&amp;intermediate!$B1491,raw!$C$3:$C$3456,"="&amp;intermediate!E$1)</f>
        <v>4.5999999999999996</v>
      </c>
      <c r="F1491">
        <f>SUMIFS(raw!$D$3:$D$3456,raw!$B$3:$B$3456,"="&amp;intermediate!$B1491,raw!$C$3:$C$3456,"="&amp;intermediate!F$1)</f>
        <v>5.7</v>
      </c>
      <c r="G1491">
        <f t="shared" si="94"/>
        <v>10.3</v>
      </c>
    </row>
    <row r="1492" spans="2:7" x14ac:dyDescent="0.25">
      <c r="B1492" s="3">
        <f t="shared" si="95"/>
        <v>43860</v>
      </c>
      <c r="C1492" s="4">
        <f t="shared" si="92"/>
        <v>1</v>
      </c>
      <c r="D1492" s="4">
        <f t="shared" si="93"/>
        <v>2020</v>
      </c>
      <c r="E1492">
        <f>SUMIFS(raw!$D$3:$D$3456,raw!$B$3:$B$3456,"="&amp;intermediate!$B1492,raw!$C$3:$C$3456,"="&amp;intermediate!E$1)</f>
        <v>4.5999999999999996</v>
      </c>
      <c r="F1492">
        <f>SUMIFS(raw!$D$3:$D$3456,raw!$B$3:$B$3456,"="&amp;intermediate!$B1492,raw!$C$3:$C$3456,"="&amp;intermediate!F$1)</f>
        <v>5.7</v>
      </c>
      <c r="G1492">
        <f t="shared" si="94"/>
        <v>10.3</v>
      </c>
    </row>
    <row r="1493" spans="2:7" x14ac:dyDescent="0.25">
      <c r="B1493" s="3">
        <f t="shared" si="95"/>
        <v>43861</v>
      </c>
      <c r="C1493" s="4">
        <f t="shared" si="92"/>
        <v>1</v>
      </c>
      <c r="D1493" s="4">
        <f t="shared" si="93"/>
        <v>2020</v>
      </c>
      <c r="E1493">
        <f>SUMIFS(raw!$D$3:$D$3456,raw!$B$3:$B$3456,"="&amp;intermediate!$B1493,raw!$C$3:$C$3456,"="&amp;intermediate!E$1)</f>
        <v>4.5</v>
      </c>
      <c r="F1493">
        <f>SUMIFS(raw!$D$3:$D$3456,raw!$B$3:$B$3456,"="&amp;intermediate!$B1493,raw!$C$3:$C$3456,"="&amp;intermediate!F$1)</f>
        <v>5.7</v>
      </c>
      <c r="G1493">
        <f t="shared" si="94"/>
        <v>10.199999999999999</v>
      </c>
    </row>
    <row r="1494" spans="2:7" x14ac:dyDescent="0.25">
      <c r="B1494" s="3">
        <f t="shared" si="95"/>
        <v>43862</v>
      </c>
      <c r="C1494" s="4">
        <f t="shared" si="92"/>
        <v>2</v>
      </c>
      <c r="D1494" s="4">
        <f t="shared" si="93"/>
        <v>2020</v>
      </c>
      <c r="E1494">
        <f>SUMIFS(raw!$D$3:$D$3456,raw!$B$3:$B$3456,"="&amp;intermediate!$B1494,raw!$C$3:$C$3456,"="&amp;intermediate!E$1)</f>
        <v>5.9</v>
      </c>
      <c r="F1494">
        <f>SUMIFS(raw!$D$3:$D$3456,raw!$B$3:$B$3456,"="&amp;intermediate!$B1494,raw!$C$3:$C$3456,"="&amp;intermediate!F$1)</f>
        <v>8.8000000000000007</v>
      </c>
      <c r="G1494">
        <f t="shared" si="94"/>
        <v>14.700000000000001</v>
      </c>
    </row>
    <row r="1495" spans="2:7" x14ac:dyDescent="0.25">
      <c r="B1495" s="3">
        <f t="shared" si="95"/>
        <v>43863</v>
      </c>
      <c r="C1495" s="4">
        <f t="shared" si="92"/>
        <v>2</v>
      </c>
      <c r="D1495" s="4">
        <f t="shared" si="93"/>
        <v>2020</v>
      </c>
      <c r="E1495">
        <f>SUMIFS(raw!$D$3:$D$3456,raw!$B$3:$B$3456,"="&amp;intermediate!$B1495,raw!$C$3:$C$3456,"="&amp;intermediate!E$1)</f>
        <v>6.4</v>
      </c>
      <c r="F1495">
        <f>SUMIFS(raw!$D$3:$D$3456,raw!$B$3:$B$3456,"="&amp;intermediate!$B1495,raw!$C$3:$C$3456,"="&amp;intermediate!F$1)</f>
        <v>10</v>
      </c>
      <c r="G1495">
        <f t="shared" si="94"/>
        <v>16.399999999999999</v>
      </c>
    </row>
    <row r="1496" spans="2:7" x14ac:dyDescent="0.25">
      <c r="B1496" s="3">
        <f t="shared" si="95"/>
        <v>43864</v>
      </c>
      <c r="C1496" s="4">
        <f t="shared" si="92"/>
        <v>2</v>
      </c>
      <c r="D1496" s="4">
        <f t="shared" si="93"/>
        <v>2020</v>
      </c>
      <c r="E1496">
        <f>SUMIFS(raw!$D$3:$D$3456,raw!$B$3:$B$3456,"="&amp;intermediate!$B1496,raw!$C$3:$C$3456,"="&amp;intermediate!E$1)</f>
        <v>5.9</v>
      </c>
      <c r="F1496">
        <f>SUMIFS(raw!$D$3:$D$3456,raw!$B$3:$B$3456,"="&amp;intermediate!$B1496,raw!$C$3:$C$3456,"="&amp;intermediate!F$1)</f>
        <v>8</v>
      </c>
      <c r="G1496">
        <f t="shared" si="94"/>
        <v>13.9</v>
      </c>
    </row>
    <row r="1497" spans="2:7" x14ac:dyDescent="0.25">
      <c r="B1497" s="3">
        <f t="shared" si="95"/>
        <v>43865</v>
      </c>
      <c r="C1497" s="4">
        <f t="shared" si="92"/>
        <v>2</v>
      </c>
      <c r="D1497" s="4">
        <f t="shared" si="93"/>
        <v>2020</v>
      </c>
      <c r="E1497">
        <f>SUMIFS(raw!$D$3:$D$3456,raw!$B$3:$B$3456,"="&amp;intermediate!$B1497,raw!$C$3:$C$3456,"="&amp;intermediate!E$1)</f>
        <v>5.5</v>
      </c>
      <c r="F1497">
        <f>SUMIFS(raw!$D$3:$D$3456,raw!$B$3:$B$3456,"="&amp;intermediate!$B1497,raw!$C$3:$C$3456,"="&amp;intermediate!F$1)</f>
        <v>7.4</v>
      </c>
      <c r="G1497">
        <f t="shared" si="94"/>
        <v>12.9</v>
      </c>
    </row>
    <row r="1498" spans="2:7" x14ac:dyDescent="0.25">
      <c r="B1498" s="3">
        <f t="shared" si="95"/>
        <v>43866</v>
      </c>
      <c r="C1498" s="4">
        <f t="shared" si="92"/>
        <v>2</v>
      </c>
      <c r="D1498" s="4">
        <f t="shared" si="93"/>
        <v>2020</v>
      </c>
      <c r="E1498">
        <f>SUMIFS(raw!$D$3:$D$3456,raw!$B$3:$B$3456,"="&amp;intermediate!$B1498,raw!$C$3:$C$3456,"="&amp;intermediate!E$1)</f>
        <v>5.5</v>
      </c>
      <c r="F1498">
        <f>SUMIFS(raw!$D$3:$D$3456,raw!$B$3:$B$3456,"="&amp;intermediate!$B1498,raw!$C$3:$C$3456,"="&amp;intermediate!F$1)</f>
        <v>7.2</v>
      </c>
      <c r="G1498">
        <f t="shared" si="94"/>
        <v>12.7</v>
      </c>
    </row>
    <row r="1499" spans="2:7" x14ac:dyDescent="0.25">
      <c r="B1499" s="3">
        <f t="shared" si="95"/>
        <v>43867</v>
      </c>
      <c r="C1499" s="4">
        <f t="shared" si="92"/>
        <v>2</v>
      </c>
      <c r="D1499" s="4">
        <f t="shared" si="93"/>
        <v>2020</v>
      </c>
      <c r="E1499">
        <f>SUMIFS(raw!$D$3:$D$3456,raw!$B$3:$B$3456,"="&amp;intermediate!$B1499,raw!$C$3:$C$3456,"="&amp;intermediate!E$1)</f>
        <v>5.3</v>
      </c>
      <c r="F1499">
        <f>SUMIFS(raw!$D$3:$D$3456,raw!$B$3:$B$3456,"="&amp;intermediate!$B1499,raw!$C$3:$C$3456,"="&amp;intermediate!F$1)</f>
        <v>7.1</v>
      </c>
      <c r="G1499">
        <f t="shared" si="94"/>
        <v>12.399999999999999</v>
      </c>
    </row>
    <row r="1500" spans="2:7" x14ac:dyDescent="0.25">
      <c r="B1500" s="3">
        <f t="shared" si="95"/>
        <v>43868</v>
      </c>
      <c r="C1500" s="4">
        <f t="shared" si="92"/>
        <v>2</v>
      </c>
      <c r="D1500" s="4">
        <f t="shared" si="93"/>
        <v>2020</v>
      </c>
      <c r="E1500">
        <f>SUMIFS(raw!$D$3:$D$3456,raw!$B$3:$B$3456,"="&amp;intermediate!$B1500,raw!$C$3:$C$3456,"="&amp;intermediate!E$1)</f>
        <v>5.3</v>
      </c>
      <c r="F1500">
        <f>SUMIFS(raw!$D$3:$D$3456,raw!$B$3:$B$3456,"="&amp;intermediate!$B1500,raw!$C$3:$C$3456,"="&amp;intermediate!F$1)</f>
        <v>7.1</v>
      </c>
      <c r="G1500">
        <f t="shared" si="94"/>
        <v>12.399999999999999</v>
      </c>
    </row>
    <row r="1501" spans="2:7" x14ac:dyDescent="0.25">
      <c r="B1501" s="3">
        <f t="shared" si="95"/>
        <v>43869</v>
      </c>
      <c r="C1501" s="4">
        <f t="shared" si="92"/>
        <v>2</v>
      </c>
      <c r="D1501" s="4">
        <f t="shared" si="93"/>
        <v>2020</v>
      </c>
      <c r="E1501">
        <f>SUMIFS(raw!$D$3:$D$3456,raw!$B$3:$B$3456,"="&amp;intermediate!$B1501,raw!$C$3:$C$3456,"="&amp;intermediate!E$1)</f>
        <v>10.5</v>
      </c>
      <c r="F1501">
        <f>SUMIFS(raw!$D$3:$D$3456,raw!$B$3:$B$3456,"="&amp;intermediate!$B1501,raw!$C$3:$C$3456,"="&amp;intermediate!F$1)</f>
        <v>9.1</v>
      </c>
      <c r="G1501">
        <f t="shared" si="94"/>
        <v>19.600000000000001</v>
      </c>
    </row>
    <row r="1502" spans="2:7" x14ac:dyDescent="0.25">
      <c r="B1502" s="3">
        <f t="shared" si="95"/>
        <v>43870</v>
      </c>
      <c r="C1502" s="4">
        <f t="shared" si="92"/>
        <v>2</v>
      </c>
      <c r="D1502" s="4">
        <f t="shared" si="93"/>
        <v>2020</v>
      </c>
      <c r="E1502">
        <f>SUMIFS(raw!$D$3:$D$3456,raw!$B$3:$B$3456,"="&amp;intermediate!$B1502,raw!$C$3:$C$3456,"="&amp;intermediate!E$1)</f>
        <v>10.5</v>
      </c>
      <c r="F1502">
        <f>SUMIFS(raw!$D$3:$D$3456,raw!$B$3:$B$3456,"="&amp;intermediate!$B1502,raw!$C$3:$C$3456,"="&amp;intermediate!F$1)</f>
        <v>9.6999999999999993</v>
      </c>
      <c r="G1502">
        <f t="shared" si="94"/>
        <v>20.2</v>
      </c>
    </row>
    <row r="1503" spans="2:7" x14ac:dyDescent="0.25">
      <c r="B1503" s="3">
        <f t="shared" si="95"/>
        <v>43871</v>
      </c>
      <c r="C1503" s="4">
        <f t="shared" si="92"/>
        <v>2</v>
      </c>
      <c r="D1503" s="4">
        <f t="shared" si="93"/>
        <v>2020</v>
      </c>
      <c r="E1503">
        <f>SUMIFS(raw!$D$3:$D$3456,raw!$B$3:$B$3456,"="&amp;intermediate!$B1503,raw!$C$3:$C$3456,"="&amp;intermediate!E$1)</f>
        <v>10.5</v>
      </c>
      <c r="F1503">
        <f>SUMIFS(raw!$D$3:$D$3456,raw!$B$3:$B$3456,"="&amp;intermediate!$B1503,raw!$C$3:$C$3456,"="&amp;intermediate!F$1)</f>
        <v>9.6999999999999993</v>
      </c>
      <c r="G1503">
        <f t="shared" si="94"/>
        <v>20.2</v>
      </c>
    </row>
    <row r="1504" spans="2:7" x14ac:dyDescent="0.25">
      <c r="B1504" s="3">
        <f t="shared" si="95"/>
        <v>43872</v>
      </c>
      <c r="C1504" s="4">
        <f t="shared" si="92"/>
        <v>2</v>
      </c>
      <c r="D1504" s="4">
        <f t="shared" si="93"/>
        <v>2020</v>
      </c>
      <c r="E1504">
        <f>SUMIFS(raw!$D$3:$D$3456,raw!$B$3:$B$3456,"="&amp;intermediate!$B1504,raw!$C$3:$C$3456,"="&amp;intermediate!E$1)</f>
        <v>6.2</v>
      </c>
      <c r="F1504">
        <f>SUMIFS(raw!$D$3:$D$3456,raw!$B$3:$B$3456,"="&amp;intermediate!$B1504,raw!$C$3:$C$3456,"="&amp;intermediate!F$1)</f>
        <v>13.3</v>
      </c>
      <c r="G1504">
        <f t="shared" si="94"/>
        <v>19.5</v>
      </c>
    </row>
    <row r="1505" spans="2:7" x14ac:dyDescent="0.25">
      <c r="B1505" s="3">
        <f t="shared" si="95"/>
        <v>43873</v>
      </c>
      <c r="C1505" s="4">
        <f t="shared" si="92"/>
        <v>2</v>
      </c>
      <c r="D1505" s="4">
        <f t="shared" si="93"/>
        <v>2020</v>
      </c>
      <c r="E1505">
        <f>SUMIFS(raw!$D$3:$D$3456,raw!$B$3:$B$3456,"="&amp;intermediate!$B1505,raw!$C$3:$C$3456,"="&amp;intermediate!E$1)</f>
        <v>6.5</v>
      </c>
      <c r="F1505">
        <f>SUMIFS(raw!$D$3:$D$3456,raw!$B$3:$B$3456,"="&amp;intermediate!$B1505,raw!$C$3:$C$3456,"="&amp;intermediate!F$1)</f>
        <v>11.9</v>
      </c>
      <c r="G1505">
        <f t="shared" si="94"/>
        <v>18.399999999999999</v>
      </c>
    </row>
    <row r="1506" spans="2:7" x14ac:dyDescent="0.25">
      <c r="B1506" s="3">
        <f t="shared" si="95"/>
        <v>43874</v>
      </c>
      <c r="C1506" s="4">
        <f t="shared" si="92"/>
        <v>2</v>
      </c>
      <c r="D1506" s="4">
        <f t="shared" si="93"/>
        <v>2020</v>
      </c>
      <c r="E1506">
        <f>SUMIFS(raw!$D$3:$D$3456,raw!$B$3:$B$3456,"="&amp;intermediate!$B1506,raw!$C$3:$C$3456,"="&amp;intermediate!E$1)</f>
        <v>6.5</v>
      </c>
      <c r="F1506">
        <f>SUMIFS(raw!$D$3:$D$3456,raw!$B$3:$B$3456,"="&amp;intermediate!$B1506,raw!$C$3:$C$3456,"="&amp;intermediate!F$1)</f>
        <v>10.9</v>
      </c>
      <c r="G1506">
        <f t="shared" si="94"/>
        <v>17.399999999999999</v>
      </c>
    </row>
    <row r="1507" spans="2:7" x14ac:dyDescent="0.25">
      <c r="B1507" s="3">
        <f t="shared" si="95"/>
        <v>43875</v>
      </c>
      <c r="C1507" s="4">
        <f t="shared" si="92"/>
        <v>2</v>
      </c>
      <c r="D1507" s="4">
        <f t="shared" si="93"/>
        <v>2020</v>
      </c>
      <c r="E1507">
        <f>SUMIFS(raw!$D$3:$D$3456,raw!$B$3:$B$3456,"="&amp;intermediate!$B1507,raw!$C$3:$C$3456,"="&amp;intermediate!E$1)</f>
        <v>6.5</v>
      </c>
      <c r="F1507">
        <f>SUMIFS(raw!$D$3:$D$3456,raw!$B$3:$B$3456,"="&amp;intermediate!$B1507,raw!$C$3:$C$3456,"="&amp;intermediate!F$1)</f>
        <v>11.4</v>
      </c>
      <c r="G1507">
        <f t="shared" si="94"/>
        <v>17.899999999999999</v>
      </c>
    </row>
    <row r="1508" spans="2:7" x14ac:dyDescent="0.25">
      <c r="B1508" s="3">
        <f t="shared" si="95"/>
        <v>43876</v>
      </c>
      <c r="C1508" s="4">
        <f t="shared" si="92"/>
        <v>2</v>
      </c>
      <c r="D1508" s="4">
        <f t="shared" si="93"/>
        <v>2020</v>
      </c>
      <c r="E1508">
        <f>SUMIFS(raw!$D$3:$D$3456,raw!$B$3:$B$3456,"="&amp;intermediate!$B1508,raw!$C$3:$C$3456,"="&amp;intermediate!E$1)</f>
        <v>6.4</v>
      </c>
      <c r="F1508">
        <f>SUMIFS(raw!$D$3:$D$3456,raw!$B$3:$B$3456,"="&amp;intermediate!$B1508,raw!$C$3:$C$3456,"="&amp;intermediate!F$1)</f>
        <v>10.5</v>
      </c>
      <c r="G1508">
        <f t="shared" si="94"/>
        <v>16.899999999999999</v>
      </c>
    </row>
    <row r="1509" spans="2:7" x14ac:dyDescent="0.25">
      <c r="B1509" s="3">
        <f t="shared" si="95"/>
        <v>43877</v>
      </c>
      <c r="C1509" s="4">
        <f t="shared" si="92"/>
        <v>2</v>
      </c>
      <c r="D1509" s="4">
        <f t="shared" si="93"/>
        <v>2020</v>
      </c>
      <c r="E1509">
        <f>SUMIFS(raw!$D$3:$D$3456,raw!$B$3:$B$3456,"="&amp;intermediate!$B1509,raw!$C$3:$C$3456,"="&amp;intermediate!E$1)</f>
        <v>6.5</v>
      </c>
      <c r="F1509">
        <f>SUMIFS(raw!$D$3:$D$3456,raw!$B$3:$B$3456,"="&amp;intermediate!$B1509,raw!$C$3:$C$3456,"="&amp;intermediate!F$1)</f>
        <v>9.8000000000000007</v>
      </c>
      <c r="G1509">
        <f t="shared" si="94"/>
        <v>16.3</v>
      </c>
    </row>
    <row r="1510" spans="2:7" x14ac:dyDescent="0.25">
      <c r="B1510" s="3">
        <f t="shared" si="95"/>
        <v>43878</v>
      </c>
      <c r="C1510" s="4">
        <f t="shared" si="92"/>
        <v>2</v>
      </c>
      <c r="D1510" s="4">
        <f t="shared" si="93"/>
        <v>2020</v>
      </c>
      <c r="E1510">
        <f>SUMIFS(raw!$D$3:$D$3456,raw!$B$3:$B$3456,"="&amp;intermediate!$B1510,raw!$C$3:$C$3456,"="&amp;intermediate!E$1)</f>
        <v>6.5</v>
      </c>
      <c r="F1510">
        <f>SUMIFS(raw!$D$3:$D$3456,raw!$B$3:$B$3456,"="&amp;intermediate!$B1510,raw!$C$3:$C$3456,"="&amp;intermediate!F$1)</f>
        <v>9.6</v>
      </c>
      <c r="G1510">
        <f t="shared" si="94"/>
        <v>16.100000000000001</v>
      </c>
    </row>
    <row r="1511" spans="2:7" x14ac:dyDescent="0.25">
      <c r="B1511" s="3">
        <f t="shared" si="95"/>
        <v>43879</v>
      </c>
      <c r="C1511" s="4">
        <f t="shared" si="92"/>
        <v>2</v>
      </c>
      <c r="D1511" s="4">
        <f t="shared" si="93"/>
        <v>2020</v>
      </c>
      <c r="E1511">
        <f>SUMIFS(raw!$D$3:$D$3456,raw!$B$3:$B$3456,"="&amp;intermediate!$B1511,raw!$C$3:$C$3456,"="&amp;intermediate!E$1)</f>
        <v>9.6</v>
      </c>
      <c r="F1511">
        <f>SUMIFS(raw!$D$3:$D$3456,raw!$B$3:$B$3456,"="&amp;intermediate!$B1511,raw!$C$3:$C$3456,"="&amp;intermediate!F$1)</f>
        <v>7.8</v>
      </c>
      <c r="G1511">
        <f t="shared" si="94"/>
        <v>17.399999999999999</v>
      </c>
    </row>
    <row r="1512" spans="2:7" x14ac:dyDescent="0.25">
      <c r="B1512" s="3">
        <f t="shared" si="95"/>
        <v>43880</v>
      </c>
      <c r="C1512" s="4">
        <f t="shared" si="92"/>
        <v>2</v>
      </c>
      <c r="D1512" s="4">
        <f t="shared" si="93"/>
        <v>2020</v>
      </c>
      <c r="E1512">
        <f>SUMIFS(raw!$D$3:$D$3456,raw!$B$3:$B$3456,"="&amp;intermediate!$B1512,raw!$C$3:$C$3456,"="&amp;intermediate!E$1)</f>
        <v>14.6</v>
      </c>
      <c r="F1512">
        <f>SUMIFS(raw!$D$3:$D$3456,raw!$B$3:$B$3456,"="&amp;intermediate!$B1512,raw!$C$3:$C$3456,"="&amp;intermediate!F$1)</f>
        <v>8.3000000000000007</v>
      </c>
      <c r="G1512">
        <f t="shared" si="94"/>
        <v>22.9</v>
      </c>
    </row>
    <row r="1513" spans="2:7" x14ac:dyDescent="0.25">
      <c r="B1513" s="3">
        <f t="shared" si="95"/>
        <v>43881</v>
      </c>
      <c r="C1513" s="4">
        <f t="shared" si="92"/>
        <v>2</v>
      </c>
      <c r="D1513" s="4">
        <f t="shared" si="93"/>
        <v>2020</v>
      </c>
      <c r="E1513">
        <f>SUMIFS(raw!$D$3:$D$3456,raw!$B$3:$B$3456,"="&amp;intermediate!$B1513,raw!$C$3:$C$3456,"="&amp;intermediate!E$1)</f>
        <v>15.8</v>
      </c>
      <c r="F1513">
        <f>SUMIFS(raw!$D$3:$D$3456,raw!$B$3:$B$3456,"="&amp;intermediate!$B1513,raw!$C$3:$C$3456,"="&amp;intermediate!F$1)</f>
        <v>8.9</v>
      </c>
      <c r="G1513">
        <f t="shared" si="94"/>
        <v>24.700000000000003</v>
      </c>
    </row>
    <row r="1514" spans="2:7" x14ac:dyDescent="0.25">
      <c r="B1514" s="3">
        <f t="shared" si="95"/>
        <v>43882</v>
      </c>
      <c r="C1514" s="4">
        <f t="shared" si="92"/>
        <v>2</v>
      </c>
      <c r="D1514" s="4">
        <f t="shared" si="93"/>
        <v>2020</v>
      </c>
      <c r="E1514">
        <f>SUMIFS(raw!$D$3:$D$3456,raw!$B$3:$B$3456,"="&amp;intermediate!$B1514,raw!$C$3:$C$3456,"="&amp;intermediate!E$1)</f>
        <v>20.6</v>
      </c>
      <c r="F1514">
        <f>SUMIFS(raw!$D$3:$D$3456,raw!$B$3:$B$3456,"="&amp;intermediate!$B1514,raw!$C$3:$C$3456,"="&amp;intermediate!F$1)</f>
        <v>4.7</v>
      </c>
      <c r="G1514">
        <f t="shared" si="94"/>
        <v>25.3</v>
      </c>
    </row>
    <row r="1515" spans="2:7" x14ac:dyDescent="0.25">
      <c r="B1515" s="3">
        <f t="shared" si="95"/>
        <v>43883</v>
      </c>
      <c r="C1515" s="4">
        <f t="shared" si="92"/>
        <v>2</v>
      </c>
      <c r="D1515" s="4">
        <f t="shared" si="93"/>
        <v>2020</v>
      </c>
      <c r="E1515">
        <f>SUMIFS(raw!$D$3:$D$3456,raw!$B$3:$B$3456,"="&amp;intermediate!$B1515,raw!$C$3:$C$3456,"="&amp;intermediate!E$1)</f>
        <v>21.7</v>
      </c>
      <c r="F1515">
        <f>SUMIFS(raw!$D$3:$D$3456,raw!$B$3:$B$3456,"="&amp;intermediate!$B1515,raw!$C$3:$C$3456,"="&amp;intermediate!F$1)</f>
        <v>12</v>
      </c>
      <c r="G1515">
        <f t="shared" si="94"/>
        <v>33.700000000000003</v>
      </c>
    </row>
    <row r="1516" spans="2:7" x14ac:dyDescent="0.25">
      <c r="B1516" s="3">
        <f t="shared" si="95"/>
        <v>43884</v>
      </c>
      <c r="C1516" s="4">
        <f t="shared" si="92"/>
        <v>2</v>
      </c>
      <c r="D1516" s="4">
        <f t="shared" si="93"/>
        <v>2020</v>
      </c>
      <c r="E1516">
        <f>SUMIFS(raw!$D$3:$D$3456,raw!$B$3:$B$3456,"="&amp;intermediate!$B1516,raw!$C$3:$C$3456,"="&amp;intermediate!E$1)</f>
        <v>18.5</v>
      </c>
      <c r="F1516">
        <f>SUMIFS(raw!$D$3:$D$3456,raw!$B$3:$B$3456,"="&amp;intermediate!$B1516,raw!$C$3:$C$3456,"="&amp;intermediate!F$1)</f>
        <v>10.3</v>
      </c>
      <c r="G1516">
        <f t="shared" si="94"/>
        <v>28.8</v>
      </c>
    </row>
    <row r="1517" spans="2:7" x14ac:dyDescent="0.25">
      <c r="B1517" s="3">
        <f t="shared" si="95"/>
        <v>43885</v>
      </c>
      <c r="C1517" s="4">
        <f t="shared" si="92"/>
        <v>2</v>
      </c>
      <c r="D1517" s="4">
        <f t="shared" si="93"/>
        <v>2020</v>
      </c>
      <c r="E1517">
        <f>SUMIFS(raw!$D$3:$D$3456,raw!$B$3:$B$3456,"="&amp;intermediate!$B1517,raw!$C$3:$C$3456,"="&amp;intermediate!E$1)</f>
        <v>17.100000000000001</v>
      </c>
      <c r="F1517">
        <f>SUMIFS(raw!$D$3:$D$3456,raw!$B$3:$B$3456,"="&amp;intermediate!$B1517,raw!$C$3:$C$3456,"="&amp;intermediate!F$1)</f>
        <v>9.4</v>
      </c>
      <c r="G1517">
        <f t="shared" si="94"/>
        <v>26.5</v>
      </c>
    </row>
    <row r="1518" spans="2:7" x14ac:dyDescent="0.25">
      <c r="B1518" s="3">
        <f t="shared" si="95"/>
        <v>43886</v>
      </c>
      <c r="C1518" s="4">
        <f t="shared" si="92"/>
        <v>2</v>
      </c>
      <c r="D1518" s="4">
        <f t="shared" si="93"/>
        <v>2020</v>
      </c>
      <c r="E1518">
        <f>SUMIFS(raw!$D$3:$D$3456,raw!$B$3:$B$3456,"="&amp;intermediate!$B1518,raw!$C$3:$C$3456,"="&amp;intermediate!E$1)</f>
        <v>16.600000000000001</v>
      </c>
      <c r="F1518">
        <f>SUMIFS(raw!$D$3:$D$3456,raw!$B$3:$B$3456,"="&amp;intermediate!$B1518,raw!$C$3:$C$3456,"="&amp;intermediate!F$1)</f>
        <v>9.1999999999999993</v>
      </c>
      <c r="G1518">
        <f t="shared" si="94"/>
        <v>25.8</v>
      </c>
    </row>
    <row r="1519" spans="2:7" x14ac:dyDescent="0.25">
      <c r="B1519" s="3">
        <f t="shared" si="95"/>
        <v>43887</v>
      </c>
      <c r="C1519" s="4">
        <f t="shared" si="92"/>
        <v>2</v>
      </c>
      <c r="D1519" s="4">
        <f t="shared" si="93"/>
        <v>2020</v>
      </c>
      <c r="E1519">
        <f>SUMIFS(raw!$D$3:$D$3456,raw!$B$3:$B$3456,"="&amp;intermediate!$B1519,raw!$C$3:$C$3456,"="&amp;intermediate!E$1)</f>
        <v>17.3</v>
      </c>
      <c r="F1519">
        <f>SUMIFS(raw!$D$3:$D$3456,raw!$B$3:$B$3456,"="&amp;intermediate!$B1519,raw!$C$3:$C$3456,"="&amp;intermediate!F$1)</f>
        <v>9.5</v>
      </c>
      <c r="G1519">
        <f t="shared" si="94"/>
        <v>26.8</v>
      </c>
    </row>
    <row r="1520" spans="2:7" x14ac:dyDescent="0.25">
      <c r="B1520" s="3">
        <f t="shared" si="95"/>
        <v>43888</v>
      </c>
      <c r="C1520" s="4">
        <f t="shared" si="92"/>
        <v>2</v>
      </c>
      <c r="D1520" s="4">
        <f t="shared" si="93"/>
        <v>2020</v>
      </c>
      <c r="E1520">
        <f>SUMIFS(raw!$D$3:$D$3456,raw!$B$3:$B$3456,"="&amp;intermediate!$B1520,raw!$C$3:$C$3456,"="&amp;intermediate!E$1)</f>
        <v>16.100000000000001</v>
      </c>
      <c r="F1520">
        <f>SUMIFS(raw!$D$3:$D$3456,raw!$B$3:$B$3456,"="&amp;intermediate!$B1520,raw!$C$3:$C$3456,"="&amp;intermediate!F$1)</f>
        <v>9.1</v>
      </c>
      <c r="G1520">
        <f t="shared" si="94"/>
        <v>25.200000000000003</v>
      </c>
    </row>
    <row r="1521" spans="2:7" x14ac:dyDescent="0.25">
      <c r="B1521" s="3">
        <f t="shared" si="95"/>
        <v>43889</v>
      </c>
      <c r="C1521" s="4">
        <f t="shared" si="92"/>
        <v>2</v>
      </c>
      <c r="D1521" s="4">
        <f t="shared" si="93"/>
        <v>2020</v>
      </c>
      <c r="E1521">
        <f>SUMIFS(raw!$D$3:$D$3456,raw!$B$3:$B$3456,"="&amp;intermediate!$B1521,raw!$C$3:$C$3456,"="&amp;intermediate!E$1)</f>
        <v>14.9</v>
      </c>
      <c r="F1521">
        <f>SUMIFS(raw!$D$3:$D$3456,raw!$B$3:$B$3456,"="&amp;intermediate!$B1521,raw!$C$3:$C$3456,"="&amp;intermediate!F$1)</f>
        <v>8.9</v>
      </c>
      <c r="G1521">
        <f t="shared" si="94"/>
        <v>23.8</v>
      </c>
    </row>
    <row r="1522" spans="2:7" x14ac:dyDescent="0.25">
      <c r="B1522" s="3">
        <f t="shared" si="95"/>
        <v>43890</v>
      </c>
      <c r="C1522" s="4">
        <f t="shared" si="92"/>
        <v>2</v>
      </c>
      <c r="D1522" s="4">
        <f t="shared" si="93"/>
        <v>2020</v>
      </c>
      <c r="E1522">
        <f>SUMIFS(raw!$D$3:$D$3456,raw!$B$3:$B$3456,"="&amp;intermediate!$B1522,raw!$C$3:$C$3456,"="&amp;intermediate!E$1)</f>
        <v>14.1</v>
      </c>
      <c r="F1522">
        <f>SUMIFS(raw!$D$3:$D$3456,raw!$B$3:$B$3456,"="&amp;intermediate!$B1522,raw!$C$3:$C$3456,"="&amp;intermediate!F$1)</f>
        <v>8.4</v>
      </c>
      <c r="G1522">
        <f t="shared" si="94"/>
        <v>22.5</v>
      </c>
    </row>
    <row r="1523" spans="2:7" x14ac:dyDescent="0.25">
      <c r="B1523" s="3">
        <f t="shared" si="95"/>
        <v>43891</v>
      </c>
      <c r="C1523" s="4">
        <f t="shared" si="92"/>
        <v>3</v>
      </c>
      <c r="D1523" s="4">
        <f t="shared" si="93"/>
        <v>2020</v>
      </c>
      <c r="E1523">
        <f>SUMIFS(raw!$D$3:$D$3456,raw!$B$3:$B$3456,"="&amp;intermediate!$B1523,raw!$C$3:$C$3456,"="&amp;intermediate!E$1)</f>
        <v>13.6</v>
      </c>
      <c r="F1523">
        <f>SUMIFS(raw!$D$3:$D$3456,raw!$B$3:$B$3456,"="&amp;intermediate!$B1523,raw!$C$3:$C$3456,"="&amp;intermediate!F$1)</f>
        <v>8.1</v>
      </c>
      <c r="G1523">
        <f t="shared" si="94"/>
        <v>21.7</v>
      </c>
    </row>
    <row r="1524" spans="2:7" x14ac:dyDescent="0.25">
      <c r="B1524" s="3">
        <f t="shared" si="95"/>
        <v>43892</v>
      </c>
      <c r="C1524" s="4">
        <f t="shared" si="92"/>
        <v>3</v>
      </c>
      <c r="D1524" s="4">
        <f t="shared" si="93"/>
        <v>2020</v>
      </c>
      <c r="E1524">
        <f>SUMIFS(raw!$D$3:$D$3456,raw!$B$3:$B$3456,"="&amp;intermediate!$B1524,raw!$C$3:$C$3456,"="&amp;intermediate!E$1)</f>
        <v>13.1</v>
      </c>
      <c r="F1524">
        <f>SUMIFS(raw!$D$3:$D$3456,raw!$B$3:$B$3456,"="&amp;intermediate!$B1524,raw!$C$3:$C$3456,"="&amp;intermediate!F$1)</f>
        <v>7.9</v>
      </c>
      <c r="G1524">
        <f t="shared" si="94"/>
        <v>21</v>
      </c>
    </row>
    <row r="1525" spans="2:7" x14ac:dyDescent="0.25">
      <c r="B1525" s="3">
        <f t="shared" si="95"/>
        <v>43893</v>
      </c>
      <c r="C1525" s="4">
        <f t="shared" si="92"/>
        <v>3</v>
      </c>
      <c r="D1525" s="4">
        <f t="shared" si="93"/>
        <v>2020</v>
      </c>
      <c r="E1525">
        <f>SUMIFS(raw!$D$3:$D$3456,raw!$B$3:$B$3456,"="&amp;intermediate!$B1525,raw!$C$3:$C$3456,"="&amp;intermediate!E$1)</f>
        <v>12.9</v>
      </c>
      <c r="F1525">
        <f>SUMIFS(raw!$D$3:$D$3456,raw!$B$3:$B$3456,"="&amp;intermediate!$B1525,raw!$C$3:$C$3456,"="&amp;intermediate!F$1)</f>
        <v>7.4</v>
      </c>
      <c r="G1525">
        <f t="shared" si="94"/>
        <v>20.3</v>
      </c>
    </row>
    <row r="1526" spans="2:7" x14ac:dyDescent="0.25">
      <c r="B1526" s="3">
        <f t="shared" si="95"/>
        <v>43894</v>
      </c>
      <c r="C1526" s="4">
        <f t="shared" si="92"/>
        <v>3</v>
      </c>
      <c r="D1526" s="4">
        <f t="shared" si="93"/>
        <v>2020</v>
      </c>
      <c r="E1526">
        <f>SUMIFS(raw!$D$3:$D$3456,raw!$B$3:$B$3456,"="&amp;intermediate!$B1526,raw!$C$3:$C$3456,"="&amp;intermediate!E$1)</f>
        <v>13.6</v>
      </c>
      <c r="F1526">
        <f>SUMIFS(raw!$D$3:$D$3456,raw!$B$3:$B$3456,"="&amp;intermediate!$B1526,raw!$C$3:$C$3456,"="&amp;intermediate!F$1)</f>
        <v>7.8</v>
      </c>
      <c r="G1526">
        <f t="shared" si="94"/>
        <v>21.4</v>
      </c>
    </row>
    <row r="1527" spans="2:7" x14ac:dyDescent="0.25">
      <c r="B1527" s="3">
        <f t="shared" si="95"/>
        <v>43895</v>
      </c>
      <c r="C1527" s="4">
        <f t="shared" si="92"/>
        <v>3</v>
      </c>
      <c r="D1527" s="4">
        <f t="shared" si="93"/>
        <v>2020</v>
      </c>
      <c r="E1527">
        <f>SUMIFS(raw!$D$3:$D$3456,raw!$B$3:$B$3456,"="&amp;intermediate!$B1527,raw!$C$3:$C$3456,"="&amp;intermediate!E$1)</f>
        <v>13.5</v>
      </c>
      <c r="F1527">
        <f>SUMIFS(raw!$D$3:$D$3456,raw!$B$3:$B$3456,"="&amp;intermediate!$B1527,raw!$C$3:$C$3456,"="&amp;intermediate!F$1)</f>
        <v>7.8</v>
      </c>
      <c r="G1527">
        <f t="shared" si="94"/>
        <v>21.3</v>
      </c>
    </row>
    <row r="1528" spans="2:7" x14ac:dyDescent="0.25">
      <c r="B1528" s="3">
        <f t="shared" si="95"/>
        <v>43896</v>
      </c>
      <c r="C1528" s="4">
        <f t="shared" si="92"/>
        <v>3</v>
      </c>
      <c r="D1528" s="4">
        <f t="shared" si="93"/>
        <v>2020</v>
      </c>
      <c r="E1528">
        <f>SUMIFS(raw!$D$3:$D$3456,raw!$B$3:$B$3456,"="&amp;intermediate!$B1528,raw!$C$3:$C$3456,"="&amp;intermediate!E$1)</f>
        <v>21.5</v>
      </c>
      <c r="F1528">
        <f>SUMIFS(raw!$D$3:$D$3456,raw!$B$3:$B$3456,"="&amp;intermediate!$B1528,raw!$C$3:$C$3456,"="&amp;intermediate!F$1)</f>
        <v>18.7</v>
      </c>
      <c r="G1528">
        <f t="shared" si="94"/>
        <v>40.200000000000003</v>
      </c>
    </row>
    <row r="1529" spans="2:7" x14ac:dyDescent="0.25">
      <c r="B1529" s="3">
        <f t="shared" si="95"/>
        <v>43897</v>
      </c>
      <c r="C1529" s="4">
        <f t="shared" si="92"/>
        <v>3</v>
      </c>
      <c r="D1529" s="4">
        <f t="shared" si="93"/>
        <v>2020</v>
      </c>
      <c r="E1529">
        <f>SUMIFS(raw!$D$3:$D$3456,raw!$B$3:$B$3456,"="&amp;intermediate!$B1529,raw!$C$3:$C$3456,"="&amp;intermediate!E$1)</f>
        <v>21.3</v>
      </c>
      <c r="F1529">
        <f>SUMIFS(raw!$D$3:$D$3456,raw!$B$3:$B$3456,"="&amp;intermediate!$B1529,raw!$C$3:$C$3456,"="&amp;intermediate!F$1)</f>
        <v>15.8</v>
      </c>
      <c r="G1529">
        <f t="shared" si="94"/>
        <v>37.1</v>
      </c>
    </row>
    <row r="1530" spans="2:7" x14ac:dyDescent="0.25">
      <c r="B1530" s="3">
        <f t="shared" si="95"/>
        <v>43898</v>
      </c>
      <c r="C1530" s="4">
        <f t="shared" si="92"/>
        <v>3</v>
      </c>
      <c r="D1530" s="4">
        <f t="shared" si="93"/>
        <v>2020</v>
      </c>
      <c r="E1530">
        <f>SUMIFS(raw!$D$3:$D$3456,raw!$B$3:$B$3456,"="&amp;intermediate!$B1530,raw!$C$3:$C$3456,"="&amp;intermediate!E$1)</f>
        <v>21.3</v>
      </c>
      <c r="F1530">
        <f>SUMIFS(raw!$D$3:$D$3456,raw!$B$3:$B$3456,"="&amp;intermediate!$B1530,raw!$C$3:$C$3456,"="&amp;intermediate!F$1)</f>
        <v>15.8</v>
      </c>
      <c r="G1530">
        <f t="shared" si="94"/>
        <v>37.1</v>
      </c>
    </row>
    <row r="1531" spans="2:7" x14ac:dyDescent="0.25">
      <c r="B1531" s="3">
        <f t="shared" si="95"/>
        <v>43899</v>
      </c>
      <c r="C1531" s="4">
        <f t="shared" si="92"/>
        <v>3</v>
      </c>
      <c r="D1531" s="4">
        <f t="shared" si="93"/>
        <v>2020</v>
      </c>
      <c r="E1531">
        <f>SUMIFS(raw!$D$3:$D$3456,raw!$B$3:$B$3456,"="&amp;intermediate!$B1531,raw!$C$3:$C$3456,"="&amp;intermediate!E$1)</f>
        <v>21.3</v>
      </c>
      <c r="F1531">
        <f>SUMIFS(raw!$D$3:$D$3456,raw!$B$3:$B$3456,"="&amp;intermediate!$B1531,raw!$C$3:$C$3456,"="&amp;intermediate!F$1)</f>
        <v>15.8</v>
      </c>
      <c r="G1531">
        <f t="shared" si="94"/>
        <v>37.1</v>
      </c>
    </row>
    <row r="1532" spans="2:7" x14ac:dyDescent="0.25">
      <c r="B1532" s="3">
        <f t="shared" si="95"/>
        <v>43900</v>
      </c>
      <c r="C1532" s="4">
        <f t="shared" si="92"/>
        <v>3</v>
      </c>
      <c r="D1532" s="4">
        <f t="shared" si="93"/>
        <v>2020</v>
      </c>
      <c r="E1532">
        <f>SUMIFS(raw!$D$3:$D$3456,raw!$B$3:$B$3456,"="&amp;intermediate!$B1532,raw!$C$3:$C$3456,"="&amp;intermediate!E$1)</f>
        <v>21.3</v>
      </c>
      <c r="F1532">
        <f>SUMIFS(raw!$D$3:$D$3456,raw!$B$3:$B$3456,"="&amp;intermediate!$B1532,raw!$C$3:$C$3456,"="&amp;intermediate!F$1)</f>
        <v>15.8</v>
      </c>
      <c r="G1532">
        <f t="shared" si="94"/>
        <v>37.1</v>
      </c>
    </row>
    <row r="1533" spans="2:7" x14ac:dyDescent="0.25">
      <c r="B1533" s="3">
        <f t="shared" si="95"/>
        <v>43901</v>
      </c>
      <c r="C1533" s="4">
        <f t="shared" si="92"/>
        <v>3</v>
      </c>
      <c r="D1533" s="4">
        <f t="shared" si="93"/>
        <v>2020</v>
      </c>
      <c r="E1533">
        <f>SUMIFS(raw!$D$3:$D$3456,raw!$B$3:$B$3456,"="&amp;intermediate!$B1533,raw!$C$3:$C$3456,"="&amp;intermediate!E$1)</f>
        <v>14.8</v>
      </c>
      <c r="F1533">
        <f>SUMIFS(raw!$D$3:$D$3456,raw!$B$3:$B$3456,"="&amp;intermediate!$B1533,raw!$C$3:$C$3456,"="&amp;intermediate!F$1)</f>
        <v>8.3000000000000007</v>
      </c>
      <c r="G1533">
        <f t="shared" si="94"/>
        <v>23.1</v>
      </c>
    </row>
    <row r="1534" spans="2:7" x14ac:dyDescent="0.25">
      <c r="B1534" s="3">
        <f t="shared" si="95"/>
        <v>43902</v>
      </c>
      <c r="C1534" s="4">
        <f t="shared" si="92"/>
        <v>3</v>
      </c>
      <c r="D1534" s="4">
        <f t="shared" si="93"/>
        <v>2020</v>
      </c>
      <c r="E1534">
        <f>SUMIFS(raw!$D$3:$D$3456,raw!$B$3:$B$3456,"="&amp;intermediate!$B1534,raw!$C$3:$C$3456,"="&amp;intermediate!E$1)</f>
        <v>14.1</v>
      </c>
      <c r="F1534">
        <f>SUMIFS(raw!$D$3:$D$3456,raw!$B$3:$B$3456,"="&amp;intermediate!$B1534,raw!$C$3:$C$3456,"="&amp;intermediate!F$1)</f>
        <v>8</v>
      </c>
      <c r="G1534">
        <f t="shared" si="94"/>
        <v>22.1</v>
      </c>
    </row>
    <row r="1535" spans="2:7" x14ac:dyDescent="0.25">
      <c r="B1535" s="3">
        <f t="shared" si="95"/>
        <v>43903</v>
      </c>
      <c r="C1535" s="4">
        <f t="shared" si="92"/>
        <v>3</v>
      </c>
      <c r="D1535" s="4">
        <f t="shared" si="93"/>
        <v>2020</v>
      </c>
      <c r="E1535">
        <f>SUMIFS(raw!$D$3:$D$3456,raw!$B$3:$B$3456,"="&amp;intermediate!$B1535,raw!$C$3:$C$3456,"="&amp;intermediate!E$1)</f>
        <v>13.7</v>
      </c>
      <c r="F1535">
        <f>SUMIFS(raw!$D$3:$D$3456,raw!$B$3:$B$3456,"="&amp;intermediate!$B1535,raw!$C$3:$C$3456,"="&amp;intermediate!F$1)</f>
        <v>7.7</v>
      </c>
      <c r="G1535">
        <f t="shared" si="94"/>
        <v>21.4</v>
      </c>
    </row>
    <row r="1536" spans="2:7" x14ac:dyDescent="0.25">
      <c r="B1536" s="3">
        <f t="shared" si="95"/>
        <v>43904</v>
      </c>
      <c r="C1536" s="4">
        <f t="shared" si="92"/>
        <v>3</v>
      </c>
      <c r="D1536" s="4">
        <f t="shared" si="93"/>
        <v>2020</v>
      </c>
      <c r="E1536">
        <f>SUMIFS(raw!$D$3:$D$3456,raw!$B$3:$B$3456,"="&amp;intermediate!$B1536,raw!$C$3:$C$3456,"="&amp;intermediate!E$1)</f>
        <v>13.2</v>
      </c>
      <c r="F1536">
        <f>SUMIFS(raw!$D$3:$D$3456,raw!$B$3:$B$3456,"="&amp;intermediate!$B1536,raw!$C$3:$C$3456,"="&amp;intermediate!F$1)</f>
        <v>7.6</v>
      </c>
      <c r="G1536">
        <f t="shared" si="94"/>
        <v>20.799999999999997</v>
      </c>
    </row>
    <row r="1537" spans="2:7" x14ac:dyDescent="0.25">
      <c r="B1537" s="3">
        <f t="shared" si="95"/>
        <v>43905</v>
      </c>
      <c r="C1537" s="4">
        <f t="shared" si="92"/>
        <v>3</v>
      </c>
      <c r="D1537" s="4">
        <f t="shared" si="93"/>
        <v>2020</v>
      </c>
      <c r="E1537">
        <f>SUMIFS(raw!$D$3:$D$3456,raw!$B$3:$B$3456,"="&amp;intermediate!$B1537,raw!$C$3:$C$3456,"="&amp;intermediate!E$1)</f>
        <v>12</v>
      </c>
      <c r="F1537">
        <f>SUMIFS(raw!$D$3:$D$3456,raw!$B$3:$B$3456,"="&amp;intermediate!$B1537,raw!$C$3:$C$3456,"="&amp;intermediate!F$1)</f>
        <v>7</v>
      </c>
      <c r="G1537">
        <f t="shared" si="94"/>
        <v>19</v>
      </c>
    </row>
    <row r="1538" spans="2:7" x14ac:dyDescent="0.25">
      <c r="B1538" s="3">
        <f t="shared" si="95"/>
        <v>43906</v>
      </c>
      <c r="C1538" s="4">
        <f t="shared" si="92"/>
        <v>3</v>
      </c>
      <c r="D1538" s="4">
        <f t="shared" si="93"/>
        <v>2020</v>
      </c>
      <c r="E1538">
        <f>SUMIFS(raw!$D$3:$D$3456,raw!$B$3:$B$3456,"="&amp;intermediate!$B1538,raw!$C$3:$C$3456,"="&amp;intermediate!E$1)</f>
        <v>11.6</v>
      </c>
      <c r="F1538">
        <f>SUMIFS(raw!$D$3:$D$3456,raw!$B$3:$B$3456,"="&amp;intermediate!$B1538,raw!$C$3:$C$3456,"="&amp;intermediate!F$1)</f>
        <v>6.7</v>
      </c>
      <c r="G1538">
        <f t="shared" si="94"/>
        <v>18.3</v>
      </c>
    </row>
    <row r="1539" spans="2:7" x14ac:dyDescent="0.25">
      <c r="B1539" s="3">
        <f t="shared" si="95"/>
        <v>43907</v>
      </c>
      <c r="C1539" s="4">
        <f t="shared" ref="C1539:C1602" si="96">MONTH(B1539)</f>
        <v>3</v>
      </c>
      <c r="D1539" s="4">
        <f t="shared" ref="D1539:D1602" si="97">YEAR(B1539)</f>
        <v>2020</v>
      </c>
      <c r="E1539">
        <f>SUMIFS(raw!$D$3:$D$3456,raw!$B$3:$B$3456,"="&amp;intermediate!$B1539,raw!$C$3:$C$3456,"="&amp;intermediate!E$1)</f>
        <v>11.9</v>
      </c>
      <c r="F1539">
        <f>SUMIFS(raw!$D$3:$D$3456,raw!$B$3:$B$3456,"="&amp;intermediate!$B1539,raw!$C$3:$C$3456,"="&amp;intermediate!F$1)</f>
        <v>7</v>
      </c>
      <c r="G1539">
        <f t="shared" ref="G1539:G1602" si="98">E1539+F1539</f>
        <v>18.899999999999999</v>
      </c>
    </row>
    <row r="1540" spans="2:7" x14ac:dyDescent="0.25">
      <c r="B1540" s="3">
        <f t="shared" ref="B1540:B1603" si="99">B1539+1</f>
        <v>43908</v>
      </c>
      <c r="C1540" s="4">
        <f t="shared" si="96"/>
        <v>3</v>
      </c>
      <c r="D1540" s="4">
        <f t="shared" si="97"/>
        <v>2020</v>
      </c>
      <c r="E1540">
        <f>SUMIFS(raw!$D$3:$D$3456,raw!$B$3:$B$3456,"="&amp;intermediate!$B1540,raw!$C$3:$C$3456,"="&amp;intermediate!E$1)</f>
        <v>14.5</v>
      </c>
      <c r="F1540">
        <f>SUMIFS(raw!$D$3:$D$3456,raw!$B$3:$B$3456,"="&amp;intermediate!$B1540,raw!$C$3:$C$3456,"="&amp;intermediate!F$1)</f>
        <v>8.1999999999999993</v>
      </c>
      <c r="G1540">
        <f t="shared" si="98"/>
        <v>22.7</v>
      </c>
    </row>
    <row r="1541" spans="2:7" x14ac:dyDescent="0.25">
      <c r="B1541" s="3">
        <f t="shared" si="99"/>
        <v>43909</v>
      </c>
      <c r="C1541" s="4">
        <f t="shared" si="96"/>
        <v>3</v>
      </c>
      <c r="D1541" s="4">
        <f t="shared" si="97"/>
        <v>2020</v>
      </c>
      <c r="E1541">
        <f>SUMIFS(raw!$D$3:$D$3456,raw!$B$3:$B$3456,"="&amp;intermediate!$B1541,raw!$C$3:$C$3456,"="&amp;intermediate!E$1)</f>
        <v>13.2</v>
      </c>
      <c r="F1541">
        <f>SUMIFS(raw!$D$3:$D$3456,raw!$B$3:$B$3456,"="&amp;intermediate!$B1541,raw!$C$3:$C$3456,"="&amp;intermediate!F$1)</f>
        <v>7.7</v>
      </c>
      <c r="G1541">
        <f t="shared" si="98"/>
        <v>20.9</v>
      </c>
    </row>
    <row r="1542" spans="2:7" x14ac:dyDescent="0.25">
      <c r="B1542" s="3">
        <f t="shared" si="99"/>
        <v>43910</v>
      </c>
      <c r="C1542" s="4">
        <f t="shared" si="96"/>
        <v>3</v>
      </c>
      <c r="D1542" s="4">
        <f t="shared" si="97"/>
        <v>2020</v>
      </c>
      <c r="E1542">
        <f>SUMIFS(raw!$D$3:$D$3456,raw!$B$3:$B$3456,"="&amp;intermediate!$B1542,raw!$C$3:$C$3456,"="&amp;intermediate!E$1)</f>
        <v>12.7</v>
      </c>
      <c r="F1542">
        <f>SUMIFS(raw!$D$3:$D$3456,raw!$B$3:$B$3456,"="&amp;intermediate!$B1542,raw!$C$3:$C$3456,"="&amp;intermediate!F$1)</f>
        <v>7.4</v>
      </c>
      <c r="G1542">
        <f t="shared" si="98"/>
        <v>20.100000000000001</v>
      </c>
    </row>
    <row r="1543" spans="2:7" x14ac:dyDescent="0.25">
      <c r="B1543" s="3">
        <f t="shared" si="99"/>
        <v>43911</v>
      </c>
      <c r="C1543" s="4">
        <f t="shared" si="96"/>
        <v>3</v>
      </c>
      <c r="D1543" s="4">
        <f t="shared" si="97"/>
        <v>2020</v>
      </c>
      <c r="E1543">
        <f>SUMIFS(raw!$D$3:$D$3456,raw!$B$3:$B$3456,"="&amp;intermediate!$B1543,raw!$C$3:$C$3456,"="&amp;intermediate!E$1)</f>
        <v>12</v>
      </c>
      <c r="F1543">
        <f>SUMIFS(raw!$D$3:$D$3456,raw!$B$3:$B$3456,"="&amp;intermediate!$B1543,raw!$C$3:$C$3456,"="&amp;intermediate!F$1)</f>
        <v>7.2</v>
      </c>
      <c r="G1543">
        <f t="shared" si="98"/>
        <v>19.2</v>
      </c>
    </row>
    <row r="1544" spans="2:7" x14ac:dyDescent="0.25">
      <c r="B1544" s="3">
        <f t="shared" si="99"/>
        <v>43912</v>
      </c>
      <c r="C1544" s="4">
        <f t="shared" si="96"/>
        <v>3</v>
      </c>
      <c r="D1544" s="4">
        <f t="shared" si="97"/>
        <v>2020</v>
      </c>
      <c r="E1544">
        <f>SUMIFS(raw!$D$3:$D$3456,raw!$B$3:$B$3456,"="&amp;intermediate!$B1544,raw!$C$3:$C$3456,"="&amp;intermediate!E$1)</f>
        <v>11.5</v>
      </c>
      <c r="F1544">
        <f>SUMIFS(raw!$D$3:$D$3456,raw!$B$3:$B$3456,"="&amp;intermediate!$B1544,raw!$C$3:$C$3456,"="&amp;intermediate!F$1)</f>
        <v>6.9</v>
      </c>
      <c r="G1544">
        <f t="shared" si="98"/>
        <v>18.399999999999999</v>
      </c>
    </row>
    <row r="1545" spans="2:7" x14ac:dyDescent="0.25">
      <c r="B1545" s="3">
        <f t="shared" si="99"/>
        <v>43913</v>
      </c>
      <c r="C1545" s="4">
        <f t="shared" si="96"/>
        <v>3</v>
      </c>
      <c r="D1545" s="4">
        <f t="shared" si="97"/>
        <v>2020</v>
      </c>
      <c r="E1545">
        <f>SUMIFS(raw!$D$3:$D$3456,raw!$B$3:$B$3456,"="&amp;intermediate!$B1545,raw!$C$3:$C$3456,"="&amp;intermediate!E$1)</f>
        <v>11.5</v>
      </c>
      <c r="F1545">
        <f>SUMIFS(raw!$D$3:$D$3456,raw!$B$3:$B$3456,"="&amp;intermediate!$B1545,raw!$C$3:$C$3456,"="&amp;intermediate!F$1)</f>
        <v>6.9</v>
      </c>
      <c r="G1545">
        <f t="shared" si="98"/>
        <v>18.399999999999999</v>
      </c>
    </row>
    <row r="1546" spans="2:7" x14ac:dyDescent="0.25">
      <c r="B1546" s="3">
        <f t="shared" si="99"/>
        <v>43914</v>
      </c>
      <c r="C1546" s="4">
        <f t="shared" si="96"/>
        <v>3</v>
      </c>
      <c r="D1546" s="4">
        <f t="shared" si="97"/>
        <v>2020</v>
      </c>
      <c r="E1546">
        <f>SUMIFS(raw!$D$3:$D$3456,raw!$B$3:$B$3456,"="&amp;intermediate!$B1546,raw!$C$3:$C$3456,"="&amp;intermediate!E$1)</f>
        <v>11.5</v>
      </c>
      <c r="F1546">
        <f>SUMIFS(raw!$D$3:$D$3456,raw!$B$3:$B$3456,"="&amp;intermediate!$B1546,raw!$C$3:$C$3456,"="&amp;intermediate!F$1)</f>
        <v>6.9</v>
      </c>
      <c r="G1546">
        <f t="shared" si="98"/>
        <v>18.399999999999999</v>
      </c>
    </row>
    <row r="1547" spans="2:7" x14ac:dyDescent="0.25">
      <c r="B1547" s="3">
        <f t="shared" si="99"/>
        <v>43915</v>
      </c>
      <c r="C1547" s="4">
        <f t="shared" si="96"/>
        <v>3</v>
      </c>
      <c r="D1547" s="4">
        <f t="shared" si="97"/>
        <v>2020</v>
      </c>
      <c r="E1547">
        <f>SUMIFS(raw!$D$3:$D$3456,raw!$B$3:$B$3456,"="&amp;intermediate!$B1547,raw!$C$3:$C$3456,"="&amp;intermediate!E$1)</f>
        <v>23.7</v>
      </c>
      <c r="F1547">
        <f>SUMIFS(raw!$D$3:$D$3456,raw!$B$3:$B$3456,"="&amp;intermediate!$B1547,raw!$C$3:$C$3456,"="&amp;intermediate!F$1)</f>
        <v>23</v>
      </c>
      <c r="G1547">
        <f t="shared" si="98"/>
        <v>46.7</v>
      </c>
    </row>
    <row r="1548" spans="2:7" x14ac:dyDescent="0.25">
      <c r="B1548" s="3">
        <f t="shared" si="99"/>
        <v>43916</v>
      </c>
      <c r="C1548" s="4">
        <f t="shared" si="96"/>
        <v>3</v>
      </c>
      <c r="D1548" s="4">
        <f t="shared" si="97"/>
        <v>2020</v>
      </c>
      <c r="E1548">
        <f>SUMIFS(raw!$D$3:$D$3456,raw!$B$3:$B$3456,"="&amp;intermediate!$B1548,raw!$C$3:$C$3456,"="&amp;intermediate!E$1)</f>
        <v>23.6</v>
      </c>
      <c r="F1548">
        <f>SUMIFS(raw!$D$3:$D$3456,raw!$B$3:$B$3456,"="&amp;intermediate!$B1548,raw!$C$3:$C$3456,"="&amp;intermediate!F$1)</f>
        <v>22.7</v>
      </c>
      <c r="G1548">
        <f t="shared" si="98"/>
        <v>46.3</v>
      </c>
    </row>
    <row r="1549" spans="2:7" x14ac:dyDescent="0.25">
      <c r="B1549" s="3">
        <f t="shared" si="99"/>
        <v>43917</v>
      </c>
      <c r="C1549" s="4">
        <f t="shared" si="96"/>
        <v>3</v>
      </c>
      <c r="D1549" s="4">
        <f t="shared" si="97"/>
        <v>2020</v>
      </c>
      <c r="E1549">
        <f>SUMIFS(raw!$D$3:$D$3456,raw!$B$3:$B$3456,"="&amp;intermediate!$B1549,raw!$C$3:$C$3456,"="&amp;intermediate!E$1)</f>
        <v>20</v>
      </c>
      <c r="F1549">
        <f>SUMIFS(raw!$D$3:$D$3456,raw!$B$3:$B$3456,"="&amp;intermediate!$B1549,raw!$C$3:$C$3456,"="&amp;intermediate!F$1)</f>
        <v>10.7</v>
      </c>
      <c r="G1549">
        <f t="shared" si="98"/>
        <v>30.7</v>
      </c>
    </row>
    <row r="1550" spans="2:7" x14ac:dyDescent="0.25">
      <c r="B1550" s="3">
        <f t="shared" si="99"/>
        <v>43918</v>
      </c>
      <c r="C1550" s="4">
        <f t="shared" si="96"/>
        <v>3</v>
      </c>
      <c r="D1550" s="4">
        <f t="shared" si="97"/>
        <v>2020</v>
      </c>
      <c r="E1550">
        <f>SUMIFS(raw!$D$3:$D$3456,raw!$B$3:$B$3456,"="&amp;intermediate!$B1550,raw!$C$3:$C$3456,"="&amp;intermediate!E$1)</f>
        <v>18</v>
      </c>
      <c r="F1550">
        <f>SUMIFS(raw!$D$3:$D$3456,raw!$B$3:$B$3456,"="&amp;intermediate!$B1550,raw!$C$3:$C$3456,"="&amp;intermediate!F$1)</f>
        <v>9.8000000000000007</v>
      </c>
      <c r="G1550">
        <f t="shared" si="98"/>
        <v>27.8</v>
      </c>
    </row>
    <row r="1551" spans="2:7" x14ac:dyDescent="0.25">
      <c r="B1551" s="3">
        <f t="shared" si="99"/>
        <v>43919</v>
      </c>
      <c r="C1551" s="4">
        <f t="shared" si="96"/>
        <v>3</v>
      </c>
      <c r="D1551" s="4">
        <f t="shared" si="97"/>
        <v>2020</v>
      </c>
      <c r="E1551">
        <f>SUMIFS(raw!$D$3:$D$3456,raw!$B$3:$B$3456,"="&amp;intermediate!$B1551,raw!$C$3:$C$3456,"="&amp;intermediate!E$1)</f>
        <v>16.7</v>
      </c>
      <c r="F1551">
        <f>SUMIFS(raw!$D$3:$D$3456,raw!$B$3:$B$3456,"="&amp;intermediate!$B1551,raw!$C$3:$C$3456,"="&amp;intermediate!F$1)</f>
        <v>9.1999999999999993</v>
      </c>
      <c r="G1551">
        <f t="shared" si="98"/>
        <v>25.9</v>
      </c>
    </row>
    <row r="1552" spans="2:7" x14ac:dyDescent="0.25">
      <c r="B1552" s="3">
        <f t="shared" si="99"/>
        <v>43920</v>
      </c>
      <c r="C1552" s="4">
        <f t="shared" si="96"/>
        <v>3</v>
      </c>
      <c r="D1552" s="4">
        <f t="shared" si="97"/>
        <v>2020</v>
      </c>
      <c r="E1552">
        <f>SUMIFS(raw!$D$3:$D$3456,raw!$B$3:$B$3456,"="&amp;intermediate!$B1552,raw!$C$3:$C$3456,"="&amp;intermediate!E$1)</f>
        <v>16.7</v>
      </c>
      <c r="F1552">
        <f>SUMIFS(raw!$D$3:$D$3456,raw!$B$3:$B$3456,"="&amp;intermediate!$B1552,raw!$C$3:$C$3456,"="&amp;intermediate!F$1)</f>
        <v>9.1999999999999993</v>
      </c>
      <c r="G1552">
        <f t="shared" si="98"/>
        <v>25.9</v>
      </c>
    </row>
    <row r="1553" spans="2:7" x14ac:dyDescent="0.25">
      <c r="B1553" s="3">
        <f t="shared" si="99"/>
        <v>43921</v>
      </c>
      <c r="C1553" s="4">
        <f t="shared" si="96"/>
        <v>3</v>
      </c>
      <c r="D1553" s="4">
        <f t="shared" si="97"/>
        <v>2020</v>
      </c>
      <c r="E1553">
        <f>SUMIFS(raw!$D$3:$D$3456,raw!$B$3:$B$3456,"="&amp;intermediate!$B1553,raw!$C$3:$C$3456,"="&amp;intermediate!E$1)</f>
        <v>15.4</v>
      </c>
      <c r="F1553">
        <f>SUMIFS(raw!$D$3:$D$3456,raw!$B$3:$B$3456,"="&amp;intermediate!$B1553,raw!$C$3:$C$3456,"="&amp;intermediate!F$1)</f>
        <v>8.6999999999999993</v>
      </c>
      <c r="G1553">
        <f t="shared" si="98"/>
        <v>24.1</v>
      </c>
    </row>
    <row r="1554" spans="2:7" x14ac:dyDescent="0.25">
      <c r="B1554" s="3">
        <f t="shared" si="99"/>
        <v>43922</v>
      </c>
      <c r="C1554" s="4">
        <f t="shared" si="96"/>
        <v>4</v>
      </c>
      <c r="D1554" s="4">
        <f t="shared" si="97"/>
        <v>2020</v>
      </c>
      <c r="E1554">
        <f>SUMIFS(raw!$D$3:$D$3456,raw!$B$3:$B$3456,"="&amp;intermediate!$B1554,raw!$C$3:$C$3456,"="&amp;intermediate!E$1)</f>
        <v>15.4</v>
      </c>
      <c r="F1554">
        <f>SUMIFS(raw!$D$3:$D$3456,raw!$B$3:$B$3456,"="&amp;intermediate!$B1554,raw!$C$3:$C$3456,"="&amp;intermediate!F$1)</f>
        <v>8.6</v>
      </c>
      <c r="G1554">
        <f t="shared" si="98"/>
        <v>24</v>
      </c>
    </row>
    <row r="1555" spans="2:7" x14ac:dyDescent="0.25">
      <c r="B1555" s="3">
        <f t="shared" si="99"/>
        <v>43923</v>
      </c>
      <c r="C1555" s="4">
        <f t="shared" si="96"/>
        <v>4</v>
      </c>
      <c r="D1555" s="4">
        <f t="shared" si="97"/>
        <v>2020</v>
      </c>
      <c r="E1555">
        <f>SUMIFS(raw!$D$3:$D$3456,raw!$B$3:$B$3456,"="&amp;intermediate!$B1555,raw!$C$3:$C$3456,"="&amp;intermediate!E$1)</f>
        <v>14.8</v>
      </c>
      <c r="F1555">
        <f>SUMIFS(raw!$D$3:$D$3456,raw!$B$3:$B$3456,"="&amp;intermediate!$B1555,raw!$C$3:$C$3456,"="&amp;intermediate!F$1)</f>
        <v>8.4</v>
      </c>
      <c r="G1555">
        <f t="shared" si="98"/>
        <v>23.200000000000003</v>
      </c>
    </row>
    <row r="1556" spans="2:7" x14ac:dyDescent="0.25">
      <c r="B1556" s="3">
        <f t="shared" si="99"/>
        <v>43924</v>
      </c>
      <c r="C1556" s="4">
        <f t="shared" si="96"/>
        <v>4</v>
      </c>
      <c r="D1556" s="4">
        <f t="shared" si="97"/>
        <v>2020</v>
      </c>
      <c r="E1556">
        <f>SUMIFS(raw!$D$3:$D$3456,raw!$B$3:$B$3456,"="&amp;intermediate!$B1556,raw!$C$3:$C$3456,"="&amp;intermediate!E$1)</f>
        <v>13.4</v>
      </c>
      <c r="F1556">
        <f>SUMIFS(raw!$D$3:$D$3456,raw!$B$3:$B$3456,"="&amp;intermediate!$B1556,raw!$C$3:$C$3456,"="&amp;intermediate!F$1)</f>
        <v>7.8</v>
      </c>
      <c r="G1556">
        <f t="shared" si="98"/>
        <v>21.2</v>
      </c>
    </row>
    <row r="1557" spans="2:7" x14ac:dyDescent="0.25">
      <c r="B1557" s="3">
        <f t="shared" si="99"/>
        <v>43925</v>
      </c>
      <c r="C1557" s="4">
        <f t="shared" si="96"/>
        <v>4</v>
      </c>
      <c r="D1557" s="4">
        <f t="shared" si="97"/>
        <v>2020</v>
      </c>
      <c r="E1557">
        <f>SUMIFS(raw!$D$3:$D$3456,raw!$B$3:$B$3456,"="&amp;intermediate!$B1557,raw!$C$3:$C$3456,"="&amp;intermediate!E$1)</f>
        <v>13.1</v>
      </c>
      <c r="F1557">
        <f>SUMIFS(raw!$D$3:$D$3456,raw!$B$3:$B$3456,"="&amp;intermediate!$B1557,raw!$C$3:$C$3456,"="&amp;intermediate!F$1)</f>
        <v>7.6</v>
      </c>
      <c r="G1557">
        <f t="shared" si="98"/>
        <v>20.7</v>
      </c>
    </row>
    <row r="1558" spans="2:7" x14ac:dyDescent="0.25">
      <c r="B1558" s="3">
        <f t="shared" si="99"/>
        <v>43926</v>
      </c>
      <c r="C1558" s="4">
        <f t="shared" si="96"/>
        <v>4</v>
      </c>
      <c r="D1558" s="4">
        <f t="shared" si="97"/>
        <v>2020</v>
      </c>
      <c r="E1558">
        <f>SUMIFS(raw!$D$3:$D$3456,raw!$B$3:$B$3456,"="&amp;intermediate!$B1558,raw!$C$3:$C$3456,"="&amp;intermediate!E$1)</f>
        <v>12.8</v>
      </c>
      <c r="F1558">
        <f>SUMIFS(raw!$D$3:$D$3456,raw!$B$3:$B$3456,"="&amp;intermediate!$B1558,raw!$C$3:$C$3456,"="&amp;intermediate!F$1)</f>
        <v>7.6</v>
      </c>
      <c r="G1558">
        <f t="shared" si="98"/>
        <v>20.399999999999999</v>
      </c>
    </row>
    <row r="1559" spans="2:7" x14ac:dyDescent="0.25">
      <c r="B1559" s="3">
        <f t="shared" si="99"/>
        <v>43927</v>
      </c>
      <c r="C1559" s="4">
        <f t="shared" si="96"/>
        <v>4</v>
      </c>
      <c r="D1559" s="4">
        <f t="shared" si="97"/>
        <v>2020</v>
      </c>
      <c r="E1559">
        <f>SUMIFS(raw!$D$3:$D$3456,raw!$B$3:$B$3456,"="&amp;intermediate!$B1559,raw!$C$3:$C$3456,"="&amp;intermediate!E$1)</f>
        <v>11.9</v>
      </c>
      <c r="F1559">
        <f>SUMIFS(raw!$D$3:$D$3456,raw!$B$3:$B$3456,"="&amp;intermediate!$B1559,raw!$C$3:$C$3456,"="&amp;intermediate!F$1)</f>
        <v>7.1</v>
      </c>
      <c r="G1559">
        <f t="shared" si="98"/>
        <v>19</v>
      </c>
    </row>
    <row r="1560" spans="2:7" x14ac:dyDescent="0.25">
      <c r="B1560" s="3">
        <f t="shared" si="99"/>
        <v>43928</v>
      </c>
      <c r="C1560" s="4">
        <f t="shared" si="96"/>
        <v>4</v>
      </c>
      <c r="D1560" s="4">
        <f t="shared" si="97"/>
        <v>2020</v>
      </c>
      <c r="E1560">
        <f>SUMIFS(raw!$D$3:$D$3456,raw!$B$3:$B$3456,"="&amp;intermediate!$B1560,raw!$C$3:$C$3456,"="&amp;intermediate!E$1)</f>
        <v>11.5</v>
      </c>
      <c r="F1560">
        <f>SUMIFS(raw!$D$3:$D$3456,raw!$B$3:$B$3456,"="&amp;intermediate!$B1560,raw!$C$3:$C$3456,"="&amp;intermediate!F$1)</f>
        <v>6.7</v>
      </c>
      <c r="G1560">
        <f t="shared" si="98"/>
        <v>18.2</v>
      </c>
    </row>
    <row r="1561" spans="2:7" x14ac:dyDescent="0.25">
      <c r="B1561" s="3">
        <f t="shared" si="99"/>
        <v>43929</v>
      </c>
      <c r="C1561" s="4">
        <f t="shared" si="96"/>
        <v>4</v>
      </c>
      <c r="D1561" s="4">
        <f t="shared" si="97"/>
        <v>2020</v>
      </c>
      <c r="E1561">
        <f>SUMIFS(raw!$D$3:$D$3456,raw!$B$3:$B$3456,"="&amp;intermediate!$B1561,raw!$C$3:$C$3456,"="&amp;intermediate!E$1)</f>
        <v>11.7</v>
      </c>
      <c r="F1561">
        <f>SUMIFS(raw!$D$3:$D$3456,raw!$B$3:$B$3456,"="&amp;intermediate!$B1561,raw!$C$3:$C$3456,"="&amp;intermediate!F$1)</f>
        <v>7</v>
      </c>
      <c r="G1561">
        <f t="shared" si="98"/>
        <v>18.7</v>
      </c>
    </row>
    <row r="1562" spans="2:7" x14ac:dyDescent="0.25">
      <c r="B1562" s="3">
        <f t="shared" si="99"/>
        <v>43930</v>
      </c>
      <c r="C1562" s="4">
        <f t="shared" si="96"/>
        <v>4</v>
      </c>
      <c r="D1562" s="4">
        <f t="shared" si="97"/>
        <v>2020</v>
      </c>
      <c r="E1562">
        <f>SUMIFS(raw!$D$3:$D$3456,raw!$B$3:$B$3456,"="&amp;intermediate!$B1562,raw!$C$3:$C$3456,"="&amp;intermediate!E$1)</f>
        <v>11.6</v>
      </c>
      <c r="F1562">
        <f>SUMIFS(raw!$D$3:$D$3456,raw!$B$3:$B$3456,"="&amp;intermediate!$B1562,raw!$C$3:$C$3456,"="&amp;intermediate!F$1)</f>
        <v>6.5</v>
      </c>
      <c r="G1562">
        <f t="shared" si="98"/>
        <v>18.100000000000001</v>
      </c>
    </row>
    <row r="1563" spans="2:7" x14ac:dyDescent="0.25">
      <c r="B1563" s="3">
        <f t="shared" si="99"/>
        <v>43931</v>
      </c>
      <c r="C1563" s="4">
        <f t="shared" si="96"/>
        <v>4</v>
      </c>
      <c r="D1563" s="4">
        <f t="shared" si="97"/>
        <v>2020</v>
      </c>
      <c r="E1563">
        <f>SUMIFS(raw!$D$3:$D$3456,raw!$B$3:$B$3456,"="&amp;intermediate!$B1563,raw!$C$3:$C$3456,"="&amp;intermediate!E$1)</f>
        <v>10.9</v>
      </c>
      <c r="F1563">
        <f>SUMIFS(raw!$D$3:$D$3456,raw!$B$3:$B$3456,"="&amp;intermediate!$B1563,raw!$C$3:$C$3456,"="&amp;intermediate!F$1)</f>
        <v>6.5</v>
      </c>
      <c r="G1563">
        <f t="shared" si="98"/>
        <v>17.399999999999999</v>
      </c>
    </row>
    <row r="1564" spans="2:7" x14ac:dyDescent="0.25">
      <c r="B1564" s="3">
        <f t="shared" si="99"/>
        <v>43932</v>
      </c>
      <c r="C1564" s="4">
        <f t="shared" si="96"/>
        <v>4</v>
      </c>
      <c r="D1564" s="4">
        <f t="shared" si="97"/>
        <v>2020</v>
      </c>
      <c r="E1564">
        <f>SUMIFS(raw!$D$3:$D$3456,raw!$B$3:$B$3456,"="&amp;intermediate!$B1564,raw!$C$3:$C$3456,"="&amp;intermediate!E$1)</f>
        <v>10.6</v>
      </c>
      <c r="F1564">
        <f>SUMIFS(raw!$D$3:$D$3456,raw!$B$3:$B$3456,"="&amp;intermediate!$B1564,raw!$C$3:$C$3456,"="&amp;intermediate!F$1)</f>
        <v>6.5</v>
      </c>
      <c r="G1564">
        <f t="shared" si="98"/>
        <v>17.100000000000001</v>
      </c>
    </row>
    <row r="1565" spans="2:7" x14ac:dyDescent="0.25">
      <c r="B1565" s="3">
        <f t="shared" si="99"/>
        <v>43933</v>
      </c>
      <c r="C1565" s="4">
        <f t="shared" si="96"/>
        <v>4</v>
      </c>
      <c r="D1565" s="4">
        <f t="shared" si="97"/>
        <v>2020</v>
      </c>
      <c r="E1565">
        <f>SUMIFS(raw!$D$3:$D$3456,raw!$B$3:$B$3456,"="&amp;intermediate!$B1565,raw!$C$3:$C$3456,"="&amp;intermediate!E$1)</f>
        <v>10</v>
      </c>
      <c r="F1565">
        <f>SUMIFS(raw!$D$3:$D$3456,raw!$B$3:$B$3456,"="&amp;intermediate!$B1565,raw!$C$3:$C$3456,"="&amp;intermediate!F$1)</f>
        <v>6.3</v>
      </c>
      <c r="G1565">
        <f t="shared" si="98"/>
        <v>16.3</v>
      </c>
    </row>
    <row r="1566" spans="2:7" x14ac:dyDescent="0.25">
      <c r="B1566" s="3">
        <f t="shared" si="99"/>
        <v>43934</v>
      </c>
      <c r="C1566" s="4">
        <f t="shared" si="96"/>
        <v>4</v>
      </c>
      <c r="D1566" s="4">
        <f t="shared" si="97"/>
        <v>2020</v>
      </c>
      <c r="E1566">
        <f>SUMIFS(raw!$D$3:$D$3456,raw!$B$3:$B$3456,"="&amp;intermediate!$B1566,raw!$C$3:$C$3456,"="&amp;intermediate!E$1)</f>
        <v>9.9</v>
      </c>
      <c r="F1566">
        <f>SUMIFS(raw!$D$3:$D$3456,raw!$B$3:$B$3456,"="&amp;intermediate!$B1566,raw!$C$3:$C$3456,"="&amp;intermediate!F$1)</f>
        <v>6.2</v>
      </c>
      <c r="G1566">
        <f t="shared" si="98"/>
        <v>16.100000000000001</v>
      </c>
    </row>
    <row r="1567" spans="2:7" x14ac:dyDescent="0.25">
      <c r="B1567" s="3">
        <f t="shared" si="99"/>
        <v>43935</v>
      </c>
      <c r="C1567" s="4">
        <f t="shared" si="96"/>
        <v>4</v>
      </c>
      <c r="D1567" s="4">
        <f t="shared" si="97"/>
        <v>2020</v>
      </c>
      <c r="E1567">
        <f>SUMIFS(raw!$D$3:$D$3456,raw!$B$3:$B$3456,"="&amp;intermediate!$B1567,raw!$C$3:$C$3456,"="&amp;intermediate!E$1)</f>
        <v>11.1</v>
      </c>
      <c r="F1567">
        <f>SUMIFS(raw!$D$3:$D$3456,raw!$B$3:$B$3456,"="&amp;intermediate!$B1567,raw!$C$3:$C$3456,"="&amp;intermediate!F$1)</f>
        <v>6.6</v>
      </c>
      <c r="G1567">
        <f t="shared" si="98"/>
        <v>17.7</v>
      </c>
    </row>
    <row r="1568" spans="2:7" x14ac:dyDescent="0.25">
      <c r="B1568" s="3">
        <f t="shared" si="99"/>
        <v>43936</v>
      </c>
      <c r="C1568" s="4">
        <f t="shared" si="96"/>
        <v>4</v>
      </c>
      <c r="D1568" s="4">
        <f t="shared" si="97"/>
        <v>2020</v>
      </c>
      <c r="E1568">
        <f>SUMIFS(raw!$D$3:$D$3456,raw!$B$3:$B$3456,"="&amp;intermediate!$B1568,raw!$C$3:$C$3456,"="&amp;intermediate!E$1)</f>
        <v>10</v>
      </c>
      <c r="F1568">
        <f>SUMIFS(raw!$D$3:$D$3456,raw!$B$3:$B$3456,"="&amp;intermediate!$B1568,raw!$C$3:$C$3456,"="&amp;intermediate!F$1)</f>
        <v>6</v>
      </c>
      <c r="G1568">
        <f t="shared" si="98"/>
        <v>16</v>
      </c>
    </row>
    <row r="1569" spans="2:7" x14ac:dyDescent="0.25">
      <c r="B1569" s="3">
        <f t="shared" si="99"/>
        <v>43937</v>
      </c>
      <c r="C1569" s="4">
        <f t="shared" si="96"/>
        <v>4</v>
      </c>
      <c r="D1569" s="4">
        <f t="shared" si="97"/>
        <v>2020</v>
      </c>
      <c r="E1569">
        <f>SUMIFS(raw!$D$3:$D$3456,raw!$B$3:$B$3456,"="&amp;intermediate!$B1569,raw!$C$3:$C$3456,"="&amp;intermediate!E$1)</f>
        <v>9.5</v>
      </c>
      <c r="F1569">
        <f>SUMIFS(raw!$D$3:$D$3456,raw!$B$3:$B$3456,"="&amp;intermediate!$B1569,raw!$C$3:$C$3456,"="&amp;intermediate!F$1)</f>
        <v>5.9</v>
      </c>
      <c r="G1569">
        <f t="shared" si="98"/>
        <v>15.4</v>
      </c>
    </row>
    <row r="1570" spans="2:7" x14ac:dyDescent="0.25">
      <c r="B1570" s="3">
        <f t="shared" si="99"/>
        <v>43938</v>
      </c>
      <c r="C1570" s="4">
        <f t="shared" si="96"/>
        <v>4</v>
      </c>
      <c r="D1570" s="4">
        <f t="shared" si="97"/>
        <v>2020</v>
      </c>
      <c r="E1570">
        <f>SUMIFS(raw!$D$3:$D$3456,raw!$B$3:$B$3456,"="&amp;intermediate!$B1570,raw!$C$3:$C$3456,"="&amp;intermediate!E$1)</f>
        <v>9</v>
      </c>
      <c r="F1570">
        <f>SUMIFS(raw!$D$3:$D$3456,raw!$B$3:$B$3456,"="&amp;intermediate!$B1570,raw!$C$3:$C$3456,"="&amp;intermediate!F$1)</f>
        <v>5.9</v>
      </c>
      <c r="G1570">
        <f t="shared" si="98"/>
        <v>14.9</v>
      </c>
    </row>
    <row r="1571" spans="2:7" x14ac:dyDescent="0.25">
      <c r="B1571" s="3">
        <f t="shared" si="99"/>
        <v>43939</v>
      </c>
      <c r="C1571" s="4">
        <f t="shared" si="96"/>
        <v>4</v>
      </c>
      <c r="D1571" s="4">
        <f t="shared" si="97"/>
        <v>2020</v>
      </c>
      <c r="E1571">
        <f>SUMIFS(raw!$D$3:$D$3456,raw!$B$3:$B$3456,"="&amp;intermediate!$B1571,raw!$C$3:$C$3456,"="&amp;intermediate!E$1)</f>
        <v>9.1</v>
      </c>
      <c r="F1571">
        <f>SUMIFS(raw!$D$3:$D$3456,raw!$B$3:$B$3456,"="&amp;intermediate!$B1571,raw!$C$3:$C$3456,"="&amp;intermediate!F$1)</f>
        <v>5.9</v>
      </c>
      <c r="G1571">
        <f t="shared" si="98"/>
        <v>15</v>
      </c>
    </row>
    <row r="1572" spans="2:7" x14ac:dyDescent="0.25">
      <c r="B1572" s="3">
        <f t="shared" si="99"/>
        <v>43940</v>
      </c>
      <c r="C1572" s="4">
        <f t="shared" si="96"/>
        <v>4</v>
      </c>
      <c r="D1572" s="4">
        <f t="shared" si="97"/>
        <v>2020</v>
      </c>
      <c r="E1572">
        <f>SUMIFS(raw!$D$3:$D$3456,raw!$B$3:$B$3456,"="&amp;intermediate!$B1572,raw!$C$3:$C$3456,"="&amp;intermediate!E$1)</f>
        <v>8.8000000000000007</v>
      </c>
      <c r="F1572">
        <f>SUMIFS(raw!$D$3:$D$3456,raw!$B$3:$B$3456,"="&amp;intermediate!$B1572,raw!$C$3:$C$3456,"="&amp;intermediate!F$1)</f>
        <v>5.7</v>
      </c>
      <c r="G1572">
        <f t="shared" si="98"/>
        <v>14.5</v>
      </c>
    </row>
    <row r="1573" spans="2:7" x14ac:dyDescent="0.25">
      <c r="B1573" s="3">
        <f t="shared" si="99"/>
        <v>43941</v>
      </c>
      <c r="C1573" s="4">
        <f t="shared" si="96"/>
        <v>4</v>
      </c>
      <c r="D1573" s="4">
        <f t="shared" si="97"/>
        <v>2020</v>
      </c>
      <c r="E1573">
        <f>SUMIFS(raw!$D$3:$D$3456,raw!$B$3:$B$3456,"="&amp;intermediate!$B1573,raw!$C$3:$C$3456,"="&amp;intermediate!E$1)</f>
        <v>8.9</v>
      </c>
      <c r="F1573">
        <f>SUMIFS(raw!$D$3:$D$3456,raw!$B$3:$B$3456,"="&amp;intermediate!$B1573,raw!$C$3:$C$3456,"="&amp;intermediate!F$1)</f>
        <v>5.9</v>
      </c>
      <c r="G1573">
        <f t="shared" si="98"/>
        <v>14.8</v>
      </c>
    </row>
    <row r="1574" spans="2:7" x14ac:dyDescent="0.25">
      <c r="B1574" s="3">
        <f t="shared" si="99"/>
        <v>43942</v>
      </c>
      <c r="C1574" s="4">
        <f t="shared" si="96"/>
        <v>4</v>
      </c>
      <c r="D1574" s="4">
        <f t="shared" si="97"/>
        <v>2020</v>
      </c>
      <c r="E1574">
        <f>SUMIFS(raw!$D$3:$D$3456,raw!$B$3:$B$3456,"="&amp;intermediate!$B1574,raw!$C$3:$C$3456,"="&amp;intermediate!E$1)</f>
        <v>8.9</v>
      </c>
      <c r="F1574">
        <f>SUMIFS(raw!$D$3:$D$3456,raw!$B$3:$B$3456,"="&amp;intermediate!$B1574,raw!$C$3:$C$3456,"="&amp;intermediate!F$1)</f>
        <v>5.9</v>
      </c>
      <c r="G1574">
        <f t="shared" si="98"/>
        <v>14.8</v>
      </c>
    </row>
    <row r="1575" spans="2:7" x14ac:dyDescent="0.25">
      <c r="B1575" s="3">
        <f t="shared" si="99"/>
        <v>43943</v>
      </c>
      <c r="C1575" s="4">
        <f t="shared" si="96"/>
        <v>4</v>
      </c>
      <c r="D1575" s="4">
        <f t="shared" si="97"/>
        <v>2020</v>
      </c>
      <c r="E1575">
        <f>SUMIFS(raw!$D$3:$D$3456,raw!$B$3:$B$3456,"="&amp;intermediate!$B1575,raw!$C$3:$C$3456,"="&amp;intermediate!E$1)</f>
        <v>9.1</v>
      </c>
      <c r="F1575">
        <f>SUMIFS(raw!$D$3:$D$3456,raw!$B$3:$B$3456,"="&amp;intermediate!$B1575,raw!$C$3:$C$3456,"="&amp;intermediate!F$1)</f>
        <v>5.7</v>
      </c>
      <c r="G1575">
        <f t="shared" si="98"/>
        <v>14.8</v>
      </c>
    </row>
    <row r="1576" spans="2:7" x14ac:dyDescent="0.25">
      <c r="B1576" s="3">
        <f t="shared" si="99"/>
        <v>43944</v>
      </c>
      <c r="C1576" s="4">
        <f t="shared" si="96"/>
        <v>4</v>
      </c>
      <c r="D1576" s="4">
        <f t="shared" si="97"/>
        <v>2020</v>
      </c>
      <c r="E1576">
        <f>SUMIFS(raw!$D$3:$D$3456,raw!$B$3:$B$3456,"="&amp;intermediate!$B1576,raw!$C$3:$C$3456,"="&amp;intermediate!E$1)</f>
        <v>8.3000000000000007</v>
      </c>
      <c r="F1576">
        <f>SUMIFS(raw!$D$3:$D$3456,raw!$B$3:$B$3456,"="&amp;intermediate!$B1576,raw!$C$3:$C$3456,"="&amp;intermediate!F$1)</f>
        <v>5.3</v>
      </c>
      <c r="G1576">
        <f t="shared" si="98"/>
        <v>13.600000000000001</v>
      </c>
    </row>
    <row r="1577" spans="2:7" x14ac:dyDescent="0.25">
      <c r="B1577" s="3">
        <f t="shared" si="99"/>
        <v>43945</v>
      </c>
      <c r="C1577" s="4">
        <f t="shared" si="96"/>
        <v>4</v>
      </c>
      <c r="D1577" s="4">
        <f t="shared" si="97"/>
        <v>2020</v>
      </c>
      <c r="E1577">
        <f>SUMIFS(raw!$D$3:$D$3456,raw!$B$3:$B$3456,"="&amp;intermediate!$B1577,raw!$C$3:$C$3456,"="&amp;intermediate!E$1)</f>
        <v>8.4</v>
      </c>
      <c r="F1577">
        <f>SUMIFS(raw!$D$3:$D$3456,raw!$B$3:$B$3456,"="&amp;intermediate!$B1577,raw!$C$3:$C$3456,"="&amp;intermediate!F$1)</f>
        <v>5.5</v>
      </c>
      <c r="G1577">
        <f t="shared" si="98"/>
        <v>13.9</v>
      </c>
    </row>
    <row r="1578" spans="2:7" x14ac:dyDescent="0.25">
      <c r="B1578" s="3">
        <f t="shared" si="99"/>
        <v>43946</v>
      </c>
      <c r="C1578" s="4">
        <f t="shared" si="96"/>
        <v>4</v>
      </c>
      <c r="D1578" s="4">
        <f t="shared" si="97"/>
        <v>2020</v>
      </c>
      <c r="E1578">
        <f>SUMIFS(raw!$D$3:$D$3456,raw!$B$3:$B$3456,"="&amp;intermediate!$B1578,raw!$C$3:$C$3456,"="&amp;intermediate!E$1)</f>
        <v>8.6999999999999993</v>
      </c>
      <c r="F1578">
        <f>SUMIFS(raw!$D$3:$D$3456,raw!$B$3:$B$3456,"="&amp;intermediate!$B1578,raw!$C$3:$C$3456,"="&amp;intermediate!F$1)</f>
        <v>5.7</v>
      </c>
      <c r="G1578">
        <f t="shared" si="98"/>
        <v>14.399999999999999</v>
      </c>
    </row>
    <row r="1579" spans="2:7" x14ac:dyDescent="0.25">
      <c r="B1579" s="3">
        <f t="shared" si="99"/>
        <v>43947</v>
      </c>
      <c r="C1579" s="4">
        <f t="shared" si="96"/>
        <v>4</v>
      </c>
      <c r="D1579" s="4">
        <f t="shared" si="97"/>
        <v>2020</v>
      </c>
      <c r="E1579">
        <f>SUMIFS(raw!$D$3:$D$3456,raw!$B$3:$B$3456,"="&amp;intermediate!$B1579,raw!$C$3:$C$3456,"="&amp;intermediate!E$1)</f>
        <v>9.4</v>
      </c>
      <c r="F1579">
        <f>SUMIFS(raw!$D$3:$D$3456,raw!$B$3:$B$3456,"="&amp;intermediate!$B1579,raw!$C$3:$C$3456,"="&amp;intermediate!F$1)</f>
        <v>6</v>
      </c>
      <c r="G1579">
        <f t="shared" si="98"/>
        <v>15.4</v>
      </c>
    </row>
    <row r="1580" spans="2:7" x14ac:dyDescent="0.25">
      <c r="B1580" s="3">
        <f t="shared" si="99"/>
        <v>43948</v>
      </c>
      <c r="C1580" s="4">
        <f t="shared" si="96"/>
        <v>4</v>
      </c>
      <c r="D1580" s="4">
        <f t="shared" si="97"/>
        <v>2020</v>
      </c>
      <c r="E1580">
        <f>SUMIFS(raw!$D$3:$D$3456,raw!$B$3:$B$3456,"="&amp;intermediate!$B1580,raw!$C$3:$C$3456,"="&amp;intermediate!E$1)</f>
        <v>9.8000000000000007</v>
      </c>
      <c r="F1580">
        <f>SUMIFS(raw!$D$3:$D$3456,raw!$B$3:$B$3456,"="&amp;intermediate!$B1580,raw!$C$3:$C$3456,"="&amp;intermediate!F$1)</f>
        <v>6</v>
      </c>
      <c r="G1580">
        <f t="shared" si="98"/>
        <v>15.8</v>
      </c>
    </row>
    <row r="1581" spans="2:7" x14ac:dyDescent="0.25">
      <c r="B1581" s="3">
        <f t="shared" si="99"/>
        <v>43949</v>
      </c>
      <c r="C1581" s="4">
        <f t="shared" si="96"/>
        <v>4</v>
      </c>
      <c r="D1581" s="4">
        <f t="shared" si="97"/>
        <v>2020</v>
      </c>
      <c r="E1581">
        <f>SUMIFS(raw!$D$3:$D$3456,raw!$B$3:$B$3456,"="&amp;intermediate!$B1581,raw!$C$3:$C$3456,"="&amp;intermediate!E$1)</f>
        <v>8.6999999999999993</v>
      </c>
      <c r="F1581">
        <f>SUMIFS(raw!$D$3:$D$3456,raw!$B$3:$B$3456,"="&amp;intermediate!$B1581,raw!$C$3:$C$3456,"="&amp;intermediate!F$1)</f>
        <v>5.6</v>
      </c>
      <c r="G1581">
        <f t="shared" si="98"/>
        <v>14.299999999999999</v>
      </c>
    </row>
    <row r="1582" spans="2:7" x14ac:dyDescent="0.25">
      <c r="B1582" s="3">
        <f t="shared" si="99"/>
        <v>43950</v>
      </c>
      <c r="C1582" s="4">
        <f t="shared" si="96"/>
        <v>4</v>
      </c>
      <c r="D1582" s="4">
        <f t="shared" si="97"/>
        <v>2020</v>
      </c>
      <c r="E1582">
        <f>SUMIFS(raw!$D$3:$D$3456,raw!$B$3:$B$3456,"="&amp;intermediate!$B1582,raw!$C$3:$C$3456,"="&amp;intermediate!E$1)</f>
        <v>7.9</v>
      </c>
      <c r="F1582">
        <f>SUMIFS(raw!$D$3:$D$3456,raw!$B$3:$B$3456,"="&amp;intermediate!$B1582,raw!$C$3:$C$3456,"="&amp;intermediate!F$1)</f>
        <v>5.2</v>
      </c>
      <c r="G1582">
        <f t="shared" si="98"/>
        <v>13.100000000000001</v>
      </c>
    </row>
    <row r="1583" spans="2:7" x14ac:dyDescent="0.25">
      <c r="B1583" s="3">
        <f t="shared" si="99"/>
        <v>43951</v>
      </c>
      <c r="C1583" s="4">
        <f t="shared" si="96"/>
        <v>4</v>
      </c>
      <c r="D1583" s="4">
        <f t="shared" si="97"/>
        <v>2020</v>
      </c>
      <c r="E1583">
        <f>SUMIFS(raw!$D$3:$D$3456,raw!$B$3:$B$3456,"="&amp;intermediate!$B1583,raw!$C$3:$C$3456,"="&amp;intermediate!E$1)</f>
        <v>7.6</v>
      </c>
      <c r="F1583">
        <f>SUMIFS(raw!$D$3:$D$3456,raw!$B$3:$B$3456,"="&amp;intermediate!$B1583,raw!$C$3:$C$3456,"="&amp;intermediate!F$1)</f>
        <v>5</v>
      </c>
      <c r="G1583">
        <f t="shared" si="98"/>
        <v>12.6</v>
      </c>
    </row>
    <row r="1584" spans="2:7" x14ac:dyDescent="0.25">
      <c r="B1584" s="3">
        <f t="shared" si="99"/>
        <v>43952</v>
      </c>
      <c r="C1584" s="4">
        <f t="shared" si="96"/>
        <v>5</v>
      </c>
      <c r="D1584" s="4">
        <f t="shared" si="97"/>
        <v>2020</v>
      </c>
      <c r="E1584">
        <f>SUMIFS(raw!$D$3:$D$3456,raw!$B$3:$B$3456,"="&amp;intermediate!$B1584,raw!$C$3:$C$3456,"="&amp;intermediate!E$1)</f>
        <v>7.6</v>
      </c>
      <c r="F1584">
        <f>SUMIFS(raw!$D$3:$D$3456,raw!$B$3:$B$3456,"="&amp;intermediate!$B1584,raw!$C$3:$C$3456,"="&amp;intermediate!F$1)</f>
        <v>5</v>
      </c>
      <c r="G1584">
        <f t="shared" si="98"/>
        <v>12.6</v>
      </c>
    </row>
    <row r="1585" spans="2:7" x14ac:dyDescent="0.25">
      <c r="B1585" s="3">
        <f t="shared" si="99"/>
        <v>43953</v>
      </c>
      <c r="C1585" s="4">
        <f t="shared" si="96"/>
        <v>5</v>
      </c>
      <c r="D1585" s="4">
        <f t="shared" si="97"/>
        <v>2020</v>
      </c>
      <c r="E1585">
        <f>SUMIFS(raw!$D$3:$D$3456,raw!$B$3:$B$3456,"="&amp;intermediate!$B1585,raw!$C$3:$C$3456,"="&amp;intermediate!E$1)</f>
        <v>13.7</v>
      </c>
      <c r="F1585">
        <f>SUMIFS(raw!$D$3:$D$3456,raw!$B$3:$B$3456,"="&amp;intermediate!$B1585,raw!$C$3:$C$3456,"="&amp;intermediate!F$1)</f>
        <v>7.9</v>
      </c>
      <c r="G1585">
        <f t="shared" si="98"/>
        <v>21.6</v>
      </c>
    </row>
    <row r="1586" spans="2:7" x14ac:dyDescent="0.25">
      <c r="B1586" s="3">
        <f t="shared" si="99"/>
        <v>43954</v>
      </c>
      <c r="C1586" s="4">
        <f t="shared" si="96"/>
        <v>5</v>
      </c>
      <c r="D1586" s="4">
        <f t="shared" si="97"/>
        <v>2020</v>
      </c>
      <c r="E1586">
        <f>SUMIFS(raw!$D$3:$D$3456,raw!$B$3:$B$3456,"="&amp;intermediate!$B1586,raw!$C$3:$C$3456,"="&amp;intermediate!E$1)</f>
        <v>12.3</v>
      </c>
      <c r="F1586">
        <f>SUMIFS(raw!$D$3:$D$3456,raw!$B$3:$B$3456,"="&amp;intermediate!$B1586,raw!$C$3:$C$3456,"="&amp;intermediate!F$1)</f>
        <v>7.3</v>
      </c>
      <c r="G1586">
        <f t="shared" si="98"/>
        <v>19.600000000000001</v>
      </c>
    </row>
    <row r="1587" spans="2:7" x14ac:dyDescent="0.25">
      <c r="B1587" s="3">
        <f t="shared" si="99"/>
        <v>43955</v>
      </c>
      <c r="C1587" s="4">
        <f t="shared" si="96"/>
        <v>5</v>
      </c>
      <c r="D1587" s="4">
        <f t="shared" si="97"/>
        <v>2020</v>
      </c>
      <c r="E1587">
        <f>SUMIFS(raw!$D$3:$D$3456,raw!$B$3:$B$3456,"="&amp;intermediate!$B1587,raw!$C$3:$C$3456,"="&amp;intermediate!E$1)</f>
        <v>10.6</v>
      </c>
      <c r="F1587">
        <f>SUMIFS(raw!$D$3:$D$3456,raw!$B$3:$B$3456,"="&amp;intermediate!$B1587,raw!$C$3:$C$3456,"="&amp;intermediate!F$1)</f>
        <v>6.3</v>
      </c>
      <c r="G1587">
        <f t="shared" si="98"/>
        <v>16.899999999999999</v>
      </c>
    </row>
    <row r="1588" spans="2:7" x14ac:dyDescent="0.25">
      <c r="B1588" s="3">
        <f t="shared" si="99"/>
        <v>43956</v>
      </c>
      <c r="C1588" s="4">
        <f t="shared" si="96"/>
        <v>5</v>
      </c>
      <c r="D1588" s="4">
        <f t="shared" si="97"/>
        <v>2020</v>
      </c>
      <c r="E1588">
        <f>SUMIFS(raw!$D$3:$D$3456,raw!$B$3:$B$3456,"="&amp;intermediate!$B1588,raw!$C$3:$C$3456,"="&amp;intermediate!E$1)</f>
        <v>10</v>
      </c>
      <c r="F1588">
        <f>SUMIFS(raw!$D$3:$D$3456,raw!$B$3:$B$3456,"="&amp;intermediate!$B1588,raw!$C$3:$C$3456,"="&amp;intermediate!F$1)</f>
        <v>6</v>
      </c>
      <c r="G1588">
        <f t="shared" si="98"/>
        <v>16</v>
      </c>
    </row>
    <row r="1589" spans="2:7" x14ac:dyDescent="0.25">
      <c r="B1589" s="3">
        <f t="shared" si="99"/>
        <v>43957</v>
      </c>
      <c r="C1589" s="4">
        <f t="shared" si="96"/>
        <v>5</v>
      </c>
      <c r="D1589" s="4">
        <f t="shared" si="97"/>
        <v>2020</v>
      </c>
      <c r="E1589">
        <f>SUMIFS(raw!$D$3:$D$3456,raw!$B$3:$B$3456,"="&amp;intermediate!$B1589,raw!$C$3:$C$3456,"="&amp;intermediate!E$1)</f>
        <v>15.4</v>
      </c>
      <c r="F1589">
        <f>SUMIFS(raw!$D$3:$D$3456,raw!$B$3:$B$3456,"="&amp;intermediate!$B1589,raw!$C$3:$C$3456,"="&amp;intermediate!F$1)</f>
        <v>9.9</v>
      </c>
      <c r="G1589">
        <f t="shared" si="98"/>
        <v>25.3</v>
      </c>
    </row>
    <row r="1590" spans="2:7" x14ac:dyDescent="0.25">
      <c r="B1590" s="3">
        <f t="shared" si="99"/>
        <v>43958</v>
      </c>
      <c r="C1590" s="4">
        <f t="shared" si="96"/>
        <v>5</v>
      </c>
      <c r="D1590" s="4">
        <f t="shared" si="97"/>
        <v>2020</v>
      </c>
      <c r="E1590">
        <f>SUMIFS(raw!$D$3:$D$3456,raw!$B$3:$B$3456,"="&amp;intermediate!$B1590,raw!$C$3:$C$3456,"="&amp;intermediate!E$1)</f>
        <v>18.399999999999999</v>
      </c>
      <c r="F1590">
        <f>SUMIFS(raw!$D$3:$D$3456,raw!$B$3:$B$3456,"="&amp;intermediate!$B1590,raw!$C$3:$C$3456,"="&amp;intermediate!F$1)</f>
        <v>9.8000000000000007</v>
      </c>
      <c r="G1590">
        <f t="shared" si="98"/>
        <v>28.2</v>
      </c>
    </row>
    <row r="1591" spans="2:7" x14ac:dyDescent="0.25">
      <c r="B1591" s="3">
        <f t="shared" si="99"/>
        <v>43959</v>
      </c>
      <c r="C1591" s="4">
        <f t="shared" si="96"/>
        <v>5</v>
      </c>
      <c r="D1591" s="4">
        <f t="shared" si="97"/>
        <v>2020</v>
      </c>
      <c r="E1591">
        <f>SUMIFS(raw!$D$3:$D$3456,raw!$B$3:$B$3456,"="&amp;intermediate!$B1591,raw!$C$3:$C$3456,"="&amp;intermediate!E$1)</f>
        <v>14.8</v>
      </c>
      <c r="F1591">
        <f>SUMIFS(raw!$D$3:$D$3456,raw!$B$3:$B$3456,"="&amp;intermediate!$B1591,raw!$C$3:$C$3456,"="&amp;intermediate!F$1)</f>
        <v>8.3000000000000007</v>
      </c>
      <c r="G1591">
        <f t="shared" si="98"/>
        <v>23.1</v>
      </c>
    </row>
    <row r="1592" spans="2:7" x14ac:dyDescent="0.25">
      <c r="B1592" s="3">
        <f t="shared" si="99"/>
        <v>43960</v>
      </c>
      <c r="C1592" s="4">
        <f t="shared" si="96"/>
        <v>5</v>
      </c>
      <c r="D1592" s="4">
        <f t="shared" si="97"/>
        <v>2020</v>
      </c>
      <c r="E1592">
        <f>SUMIFS(raw!$D$3:$D$3456,raw!$B$3:$B$3456,"="&amp;intermediate!$B1592,raw!$C$3:$C$3456,"="&amp;intermediate!E$1)</f>
        <v>13.5</v>
      </c>
      <c r="F1592">
        <f>SUMIFS(raw!$D$3:$D$3456,raw!$B$3:$B$3456,"="&amp;intermediate!$B1592,raw!$C$3:$C$3456,"="&amp;intermediate!F$1)</f>
        <v>7.9</v>
      </c>
      <c r="G1592">
        <f t="shared" si="98"/>
        <v>21.4</v>
      </c>
    </row>
    <row r="1593" spans="2:7" x14ac:dyDescent="0.25">
      <c r="B1593" s="3">
        <f t="shared" si="99"/>
        <v>43961</v>
      </c>
      <c r="C1593" s="4">
        <f t="shared" si="96"/>
        <v>5</v>
      </c>
      <c r="D1593" s="4">
        <f t="shared" si="97"/>
        <v>2020</v>
      </c>
      <c r="E1593">
        <f>SUMIFS(raw!$D$3:$D$3456,raw!$B$3:$B$3456,"="&amp;intermediate!$B1593,raw!$C$3:$C$3456,"="&amp;intermediate!E$1)</f>
        <v>12.2</v>
      </c>
      <c r="F1593">
        <f>SUMIFS(raw!$D$3:$D$3456,raw!$B$3:$B$3456,"="&amp;intermediate!$B1593,raw!$C$3:$C$3456,"="&amp;intermediate!F$1)</f>
        <v>7.2</v>
      </c>
      <c r="G1593">
        <f t="shared" si="98"/>
        <v>19.399999999999999</v>
      </c>
    </row>
    <row r="1594" spans="2:7" x14ac:dyDescent="0.25">
      <c r="B1594" s="3">
        <f t="shared" si="99"/>
        <v>43962</v>
      </c>
      <c r="C1594" s="4">
        <f t="shared" si="96"/>
        <v>5</v>
      </c>
      <c r="D1594" s="4">
        <f t="shared" si="97"/>
        <v>2020</v>
      </c>
      <c r="E1594">
        <f>SUMIFS(raw!$D$3:$D$3456,raw!$B$3:$B$3456,"="&amp;intermediate!$B1594,raw!$C$3:$C$3456,"="&amp;intermediate!E$1)</f>
        <v>11.5</v>
      </c>
      <c r="F1594">
        <f>SUMIFS(raw!$D$3:$D$3456,raw!$B$3:$B$3456,"="&amp;intermediate!$B1594,raw!$C$3:$C$3456,"="&amp;intermediate!F$1)</f>
        <v>6.9</v>
      </c>
      <c r="G1594">
        <f t="shared" si="98"/>
        <v>18.399999999999999</v>
      </c>
    </row>
    <row r="1595" spans="2:7" x14ac:dyDescent="0.25">
      <c r="B1595" s="3">
        <f t="shared" si="99"/>
        <v>43963</v>
      </c>
      <c r="C1595" s="4">
        <f t="shared" si="96"/>
        <v>5</v>
      </c>
      <c r="D1595" s="4">
        <f t="shared" si="97"/>
        <v>2020</v>
      </c>
      <c r="E1595">
        <f>SUMIFS(raw!$D$3:$D$3456,raw!$B$3:$B$3456,"="&amp;intermediate!$B1595,raw!$C$3:$C$3456,"="&amp;intermediate!E$1)</f>
        <v>10.8</v>
      </c>
      <c r="F1595">
        <f>SUMIFS(raw!$D$3:$D$3456,raw!$B$3:$B$3456,"="&amp;intermediate!$B1595,raw!$C$3:$C$3456,"="&amp;intermediate!F$1)</f>
        <v>6.5</v>
      </c>
      <c r="G1595">
        <f t="shared" si="98"/>
        <v>17.3</v>
      </c>
    </row>
    <row r="1596" spans="2:7" x14ac:dyDescent="0.25">
      <c r="B1596" s="3">
        <f t="shared" si="99"/>
        <v>43964</v>
      </c>
      <c r="C1596" s="4">
        <f t="shared" si="96"/>
        <v>5</v>
      </c>
      <c r="D1596" s="4">
        <f t="shared" si="97"/>
        <v>2020</v>
      </c>
      <c r="E1596">
        <f>SUMIFS(raw!$D$3:$D$3456,raw!$B$3:$B$3456,"="&amp;intermediate!$B1596,raw!$C$3:$C$3456,"="&amp;intermediate!E$1)</f>
        <v>10.3</v>
      </c>
      <c r="F1596">
        <f>SUMIFS(raw!$D$3:$D$3456,raw!$B$3:$B$3456,"="&amp;intermediate!$B1596,raw!$C$3:$C$3456,"="&amp;intermediate!F$1)</f>
        <v>0.6</v>
      </c>
      <c r="G1596">
        <f t="shared" si="98"/>
        <v>10.9</v>
      </c>
    </row>
    <row r="1597" spans="2:7" x14ac:dyDescent="0.25">
      <c r="B1597" s="3">
        <f t="shared" si="99"/>
        <v>43965</v>
      </c>
      <c r="C1597" s="4">
        <f t="shared" si="96"/>
        <v>5</v>
      </c>
      <c r="D1597" s="4">
        <f t="shared" si="97"/>
        <v>2020</v>
      </c>
      <c r="E1597">
        <f>SUMIFS(raw!$D$3:$D$3456,raw!$B$3:$B$3456,"="&amp;intermediate!$B1597,raw!$C$3:$C$3456,"="&amp;intermediate!E$1)</f>
        <v>10.1</v>
      </c>
      <c r="F1597">
        <f>SUMIFS(raw!$D$3:$D$3456,raw!$B$3:$B$3456,"="&amp;intermediate!$B1597,raw!$C$3:$C$3456,"="&amp;intermediate!F$1)</f>
        <v>0</v>
      </c>
      <c r="G1597">
        <f t="shared" si="98"/>
        <v>10.1</v>
      </c>
    </row>
    <row r="1598" spans="2:7" x14ac:dyDescent="0.25">
      <c r="B1598" s="3">
        <f t="shared" si="99"/>
        <v>43966</v>
      </c>
      <c r="C1598" s="4">
        <f t="shared" si="96"/>
        <v>5</v>
      </c>
      <c r="D1598" s="4">
        <f t="shared" si="97"/>
        <v>2020</v>
      </c>
      <c r="E1598">
        <f>SUMIFS(raw!$D$3:$D$3456,raw!$B$3:$B$3456,"="&amp;intermediate!$B1598,raw!$C$3:$C$3456,"="&amp;intermediate!E$1)</f>
        <v>9.8000000000000007</v>
      </c>
      <c r="F1598">
        <f>SUMIFS(raw!$D$3:$D$3456,raw!$B$3:$B$3456,"="&amp;intermediate!$B1598,raw!$C$3:$C$3456,"="&amp;intermediate!F$1)</f>
        <v>0</v>
      </c>
      <c r="G1598">
        <f t="shared" si="98"/>
        <v>9.8000000000000007</v>
      </c>
    </row>
    <row r="1599" spans="2:7" x14ac:dyDescent="0.25">
      <c r="B1599" s="3">
        <f t="shared" si="99"/>
        <v>43967</v>
      </c>
      <c r="C1599" s="4">
        <f t="shared" si="96"/>
        <v>5</v>
      </c>
      <c r="D1599" s="4">
        <f t="shared" si="97"/>
        <v>2020</v>
      </c>
      <c r="E1599">
        <f>SUMIFS(raw!$D$3:$D$3456,raw!$B$3:$B$3456,"="&amp;intermediate!$B1599,raw!$C$3:$C$3456,"="&amp;intermediate!E$1)</f>
        <v>9.1999999999999993</v>
      </c>
      <c r="F1599">
        <f>SUMIFS(raw!$D$3:$D$3456,raw!$B$3:$B$3456,"="&amp;intermediate!$B1599,raw!$C$3:$C$3456,"="&amp;intermediate!F$1)</f>
        <v>0</v>
      </c>
      <c r="G1599">
        <f t="shared" si="98"/>
        <v>9.1999999999999993</v>
      </c>
    </row>
    <row r="1600" spans="2:7" x14ac:dyDescent="0.25">
      <c r="B1600" s="3">
        <f t="shared" si="99"/>
        <v>43968</v>
      </c>
      <c r="C1600" s="4">
        <f t="shared" si="96"/>
        <v>5</v>
      </c>
      <c r="D1600" s="4">
        <f t="shared" si="97"/>
        <v>2020</v>
      </c>
      <c r="E1600">
        <f>SUMIFS(raw!$D$3:$D$3456,raw!$B$3:$B$3456,"="&amp;intermediate!$B1600,raw!$C$3:$C$3456,"="&amp;intermediate!E$1)</f>
        <v>8.9</v>
      </c>
      <c r="F1600">
        <f>SUMIFS(raw!$D$3:$D$3456,raw!$B$3:$B$3456,"="&amp;intermediate!$B1600,raw!$C$3:$C$3456,"="&amp;intermediate!F$1)</f>
        <v>0</v>
      </c>
      <c r="G1600">
        <f t="shared" si="98"/>
        <v>8.9</v>
      </c>
    </row>
    <row r="1601" spans="2:7" x14ac:dyDescent="0.25">
      <c r="B1601" s="3">
        <f t="shared" si="99"/>
        <v>43969</v>
      </c>
      <c r="C1601" s="4">
        <f t="shared" si="96"/>
        <v>5</v>
      </c>
      <c r="D1601" s="4">
        <f t="shared" si="97"/>
        <v>2020</v>
      </c>
      <c r="E1601">
        <f>SUMIFS(raw!$D$3:$D$3456,raw!$B$3:$B$3456,"="&amp;intermediate!$B1601,raw!$C$3:$C$3456,"="&amp;intermediate!E$1)</f>
        <v>8.9</v>
      </c>
      <c r="F1601">
        <f>SUMIFS(raw!$D$3:$D$3456,raw!$B$3:$B$3456,"="&amp;intermediate!$B1601,raw!$C$3:$C$3456,"="&amp;intermediate!F$1)</f>
        <v>0</v>
      </c>
      <c r="G1601">
        <f t="shared" si="98"/>
        <v>8.9</v>
      </c>
    </row>
    <row r="1602" spans="2:7" x14ac:dyDescent="0.25">
      <c r="B1602" s="3">
        <f t="shared" si="99"/>
        <v>43970</v>
      </c>
      <c r="C1602" s="4">
        <f t="shared" si="96"/>
        <v>5</v>
      </c>
      <c r="D1602" s="4">
        <f t="shared" si="97"/>
        <v>2020</v>
      </c>
      <c r="E1602">
        <f>SUMIFS(raw!$D$3:$D$3456,raw!$B$3:$B$3456,"="&amp;intermediate!$B1602,raw!$C$3:$C$3456,"="&amp;intermediate!E$1)</f>
        <v>11.2</v>
      </c>
      <c r="F1602">
        <f>SUMIFS(raw!$D$3:$D$3456,raw!$B$3:$B$3456,"="&amp;intermediate!$B1602,raw!$C$3:$C$3456,"="&amp;intermediate!F$1)</f>
        <v>0</v>
      </c>
      <c r="G1602">
        <f t="shared" si="98"/>
        <v>11.2</v>
      </c>
    </row>
    <row r="1603" spans="2:7" x14ac:dyDescent="0.25">
      <c r="B1603" s="3">
        <f t="shared" si="99"/>
        <v>43971</v>
      </c>
      <c r="C1603" s="4">
        <f t="shared" ref="C1603:C1666" si="100">MONTH(B1603)</f>
        <v>5</v>
      </c>
      <c r="D1603" s="4">
        <f t="shared" ref="D1603:D1666" si="101">YEAR(B1603)</f>
        <v>2020</v>
      </c>
      <c r="E1603">
        <f>SUMIFS(raw!$D$3:$D$3456,raw!$B$3:$B$3456,"="&amp;intermediate!$B1603,raw!$C$3:$C$3456,"="&amp;intermediate!E$1)</f>
        <v>12.3</v>
      </c>
      <c r="F1603">
        <f>SUMIFS(raw!$D$3:$D$3456,raw!$B$3:$B$3456,"="&amp;intermediate!$B1603,raw!$C$3:$C$3456,"="&amp;intermediate!F$1)</f>
        <v>0</v>
      </c>
      <c r="G1603">
        <f t="shared" ref="G1603:G1666" si="102">E1603+F1603</f>
        <v>12.3</v>
      </c>
    </row>
    <row r="1604" spans="2:7" x14ac:dyDescent="0.25">
      <c r="B1604" s="3">
        <f t="shared" ref="B1604:B1667" si="103">B1603+1</f>
        <v>43972</v>
      </c>
      <c r="C1604" s="4">
        <f t="shared" si="100"/>
        <v>5</v>
      </c>
      <c r="D1604" s="4">
        <f t="shared" si="101"/>
        <v>2020</v>
      </c>
      <c r="E1604">
        <f>SUMIFS(raw!$D$3:$D$3456,raw!$B$3:$B$3456,"="&amp;intermediate!$B1604,raw!$C$3:$C$3456,"="&amp;intermediate!E$1)</f>
        <v>13.2</v>
      </c>
      <c r="F1604">
        <f>SUMIFS(raw!$D$3:$D$3456,raw!$B$3:$B$3456,"="&amp;intermediate!$B1604,raw!$C$3:$C$3456,"="&amp;intermediate!F$1)</f>
        <v>0</v>
      </c>
      <c r="G1604">
        <f t="shared" si="102"/>
        <v>13.2</v>
      </c>
    </row>
    <row r="1605" spans="2:7" x14ac:dyDescent="0.25">
      <c r="B1605" s="3">
        <f t="shared" si="103"/>
        <v>43973</v>
      </c>
      <c r="C1605" s="4">
        <f t="shared" si="100"/>
        <v>5</v>
      </c>
      <c r="D1605" s="4">
        <f t="shared" si="101"/>
        <v>2020</v>
      </c>
      <c r="E1605">
        <f>SUMIFS(raw!$D$3:$D$3456,raw!$B$3:$B$3456,"="&amp;intermediate!$B1605,raw!$C$3:$C$3456,"="&amp;intermediate!E$1)</f>
        <v>12.7</v>
      </c>
      <c r="F1605">
        <f>SUMIFS(raw!$D$3:$D$3456,raw!$B$3:$B$3456,"="&amp;intermediate!$B1605,raw!$C$3:$C$3456,"="&amp;intermediate!F$1)</f>
        <v>0</v>
      </c>
      <c r="G1605">
        <f t="shared" si="102"/>
        <v>12.7</v>
      </c>
    </row>
    <row r="1606" spans="2:7" x14ac:dyDescent="0.25">
      <c r="B1606" s="3">
        <f t="shared" si="103"/>
        <v>43974</v>
      </c>
      <c r="C1606" s="4">
        <f t="shared" si="100"/>
        <v>5</v>
      </c>
      <c r="D1606" s="4">
        <f t="shared" si="101"/>
        <v>2020</v>
      </c>
      <c r="E1606">
        <f>SUMIFS(raw!$D$3:$D$3456,raw!$B$3:$B$3456,"="&amp;intermediate!$B1606,raw!$C$3:$C$3456,"="&amp;intermediate!E$1)</f>
        <v>13.8</v>
      </c>
      <c r="F1606">
        <f>SUMIFS(raw!$D$3:$D$3456,raw!$B$3:$B$3456,"="&amp;intermediate!$B1606,raw!$C$3:$C$3456,"="&amp;intermediate!F$1)</f>
        <v>0</v>
      </c>
      <c r="G1606">
        <f t="shared" si="102"/>
        <v>13.8</v>
      </c>
    </row>
    <row r="1607" spans="2:7" x14ac:dyDescent="0.25">
      <c r="B1607" s="3">
        <f t="shared" si="103"/>
        <v>43975</v>
      </c>
      <c r="C1607" s="4">
        <f t="shared" si="100"/>
        <v>5</v>
      </c>
      <c r="D1607" s="4">
        <f t="shared" si="101"/>
        <v>2020</v>
      </c>
      <c r="E1607">
        <f>SUMIFS(raw!$D$3:$D$3456,raw!$B$3:$B$3456,"="&amp;intermediate!$B1607,raw!$C$3:$C$3456,"="&amp;intermediate!E$1)</f>
        <v>13.8</v>
      </c>
      <c r="F1607">
        <f>SUMIFS(raw!$D$3:$D$3456,raw!$B$3:$B$3456,"="&amp;intermediate!$B1607,raw!$C$3:$C$3456,"="&amp;intermediate!F$1)</f>
        <v>0</v>
      </c>
      <c r="G1607">
        <f t="shared" si="102"/>
        <v>13.8</v>
      </c>
    </row>
    <row r="1608" spans="2:7" x14ac:dyDescent="0.25">
      <c r="B1608" s="3">
        <f t="shared" si="103"/>
        <v>43976</v>
      </c>
      <c r="C1608" s="4">
        <f t="shared" si="100"/>
        <v>5</v>
      </c>
      <c r="D1608" s="4">
        <f t="shared" si="101"/>
        <v>2020</v>
      </c>
      <c r="E1608">
        <f>SUMIFS(raw!$D$3:$D$3456,raw!$B$3:$B$3456,"="&amp;intermediate!$B1608,raw!$C$3:$C$3456,"="&amp;intermediate!E$1)</f>
        <v>13.8</v>
      </c>
      <c r="F1608">
        <f>SUMIFS(raw!$D$3:$D$3456,raw!$B$3:$B$3456,"="&amp;intermediate!$B1608,raw!$C$3:$C$3456,"="&amp;intermediate!F$1)</f>
        <v>0</v>
      </c>
      <c r="G1608">
        <f t="shared" si="102"/>
        <v>13.8</v>
      </c>
    </row>
    <row r="1609" spans="2:7" x14ac:dyDescent="0.25">
      <c r="B1609" s="3">
        <f t="shared" si="103"/>
        <v>43977</v>
      </c>
      <c r="C1609" s="4">
        <f t="shared" si="100"/>
        <v>5</v>
      </c>
      <c r="D1609" s="4">
        <f t="shared" si="101"/>
        <v>2020</v>
      </c>
      <c r="E1609">
        <f>SUMIFS(raw!$D$3:$D$3456,raw!$B$3:$B$3456,"="&amp;intermediate!$B1609,raw!$C$3:$C$3456,"="&amp;intermediate!E$1)</f>
        <v>23.9</v>
      </c>
      <c r="F1609">
        <f>SUMIFS(raw!$D$3:$D$3456,raw!$B$3:$B$3456,"="&amp;intermediate!$B1609,raw!$C$3:$C$3456,"="&amp;intermediate!F$1)</f>
        <v>0</v>
      </c>
      <c r="G1609">
        <f t="shared" si="102"/>
        <v>23.9</v>
      </c>
    </row>
    <row r="1610" spans="2:7" x14ac:dyDescent="0.25">
      <c r="B1610" s="3">
        <f t="shared" si="103"/>
        <v>43978</v>
      </c>
      <c r="C1610" s="4">
        <f t="shared" si="100"/>
        <v>5</v>
      </c>
      <c r="D1610" s="4">
        <f t="shared" si="101"/>
        <v>2020</v>
      </c>
      <c r="E1610">
        <f>SUMIFS(raw!$D$3:$D$3456,raw!$B$3:$B$3456,"="&amp;intermediate!$B1610,raw!$C$3:$C$3456,"="&amp;intermediate!E$1)</f>
        <v>22.1</v>
      </c>
      <c r="F1610">
        <f>SUMIFS(raw!$D$3:$D$3456,raw!$B$3:$B$3456,"="&amp;intermediate!$B1610,raw!$C$3:$C$3456,"="&amp;intermediate!F$1)</f>
        <v>0</v>
      </c>
      <c r="G1610">
        <f t="shared" si="102"/>
        <v>22.1</v>
      </c>
    </row>
    <row r="1611" spans="2:7" x14ac:dyDescent="0.25">
      <c r="B1611" s="3">
        <f t="shared" si="103"/>
        <v>43979</v>
      </c>
      <c r="C1611" s="4">
        <f t="shared" si="100"/>
        <v>5</v>
      </c>
      <c r="D1611" s="4">
        <f t="shared" si="101"/>
        <v>2020</v>
      </c>
      <c r="E1611">
        <f>SUMIFS(raw!$D$3:$D$3456,raw!$B$3:$B$3456,"="&amp;intermediate!$B1611,raw!$C$3:$C$3456,"="&amp;intermediate!E$1)</f>
        <v>23.4</v>
      </c>
      <c r="F1611">
        <f>SUMIFS(raw!$D$3:$D$3456,raw!$B$3:$B$3456,"="&amp;intermediate!$B1611,raw!$C$3:$C$3456,"="&amp;intermediate!F$1)</f>
        <v>0</v>
      </c>
      <c r="G1611">
        <f t="shared" si="102"/>
        <v>23.4</v>
      </c>
    </row>
    <row r="1612" spans="2:7" x14ac:dyDescent="0.25">
      <c r="B1612" s="3">
        <f t="shared" si="103"/>
        <v>43980</v>
      </c>
      <c r="C1612" s="4">
        <f t="shared" si="100"/>
        <v>5</v>
      </c>
      <c r="D1612" s="4">
        <f t="shared" si="101"/>
        <v>2020</v>
      </c>
      <c r="E1612">
        <f>SUMIFS(raw!$D$3:$D$3456,raw!$B$3:$B$3456,"="&amp;intermediate!$B1612,raw!$C$3:$C$3456,"="&amp;intermediate!E$1)</f>
        <v>23.9</v>
      </c>
      <c r="F1612">
        <f>SUMIFS(raw!$D$3:$D$3456,raw!$B$3:$B$3456,"="&amp;intermediate!$B1612,raw!$C$3:$C$3456,"="&amp;intermediate!F$1)</f>
        <v>0</v>
      </c>
      <c r="G1612">
        <f t="shared" si="102"/>
        <v>23.9</v>
      </c>
    </row>
    <row r="1613" spans="2:7" x14ac:dyDescent="0.25">
      <c r="B1613" s="3">
        <f t="shared" si="103"/>
        <v>43981</v>
      </c>
      <c r="C1613" s="4">
        <f t="shared" si="100"/>
        <v>5</v>
      </c>
      <c r="D1613" s="4">
        <f t="shared" si="101"/>
        <v>2020</v>
      </c>
      <c r="E1613">
        <f>SUMIFS(raw!$D$3:$D$3456,raw!$B$3:$B$3456,"="&amp;intermediate!$B1613,raw!$C$3:$C$3456,"="&amp;intermediate!E$1)</f>
        <v>23.9</v>
      </c>
      <c r="F1613">
        <f>SUMIFS(raw!$D$3:$D$3456,raw!$B$3:$B$3456,"="&amp;intermediate!$B1613,raw!$C$3:$C$3456,"="&amp;intermediate!F$1)</f>
        <v>0</v>
      </c>
      <c r="G1613">
        <f t="shared" si="102"/>
        <v>23.9</v>
      </c>
    </row>
    <row r="1614" spans="2:7" x14ac:dyDescent="0.25">
      <c r="B1614" s="3">
        <f t="shared" si="103"/>
        <v>43982</v>
      </c>
      <c r="C1614" s="4">
        <f t="shared" si="100"/>
        <v>5</v>
      </c>
      <c r="D1614" s="4">
        <f t="shared" si="101"/>
        <v>2020</v>
      </c>
      <c r="E1614">
        <f>SUMIFS(raw!$D$3:$D$3456,raw!$B$3:$B$3456,"="&amp;intermediate!$B1614,raw!$C$3:$C$3456,"="&amp;intermediate!E$1)</f>
        <v>23.9</v>
      </c>
      <c r="F1614">
        <f>SUMIFS(raw!$D$3:$D$3456,raw!$B$3:$B$3456,"="&amp;intermediate!$B1614,raw!$C$3:$C$3456,"="&amp;intermediate!F$1)</f>
        <v>0</v>
      </c>
      <c r="G1614">
        <f t="shared" si="102"/>
        <v>23.9</v>
      </c>
    </row>
    <row r="1615" spans="2:7" x14ac:dyDescent="0.25">
      <c r="B1615" s="3">
        <f t="shared" si="103"/>
        <v>43983</v>
      </c>
      <c r="C1615" s="4">
        <f t="shared" si="100"/>
        <v>6</v>
      </c>
      <c r="D1615" s="4">
        <f t="shared" si="101"/>
        <v>2020</v>
      </c>
      <c r="E1615">
        <f>SUMIFS(raw!$D$3:$D$3456,raw!$B$3:$B$3456,"="&amp;intermediate!$B1615,raw!$C$3:$C$3456,"="&amp;intermediate!E$1)</f>
        <v>23.5</v>
      </c>
      <c r="F1615">
        <f>SUMIFS(raw!$D$3:$D$3456,raw!$B$3:$B$3456,"="&amp;intermediate!$B1615,raw!$C$3:$C$3456,"="&amp;intermediate!F$1)</f>
        <v>0</v>
      </c>
      <c r="G1615">
        <f t="shared" si="102"/>
        <v>23.5</v>
      </c>
    </row>
    <row r="1616" spans="2:7" x14ac:dyDescent="0.25">
      <c r="B1616" s="3">
        <f t="shared" si="103"/>
        <v>43984</v>
      </c>
      <c r="C1616" s="4">
        <f t="shared" si="100"/>
        <v>6</v>
      </c>
      <c r="D1616" s="4">
        <f t="shared" si="101"/>
        <v>2020</v>
      </c>
      <c r="E1616">
        <f>SUMIFS(raw!$D$3:$D$3456,raw!$B$3:$B$3456,"="&amp;intermediate!$B1616,raw!$C$3:$C$3456,"="&amp;intermediate!E$1)</f>
        <v>20.8</v>
      </c>
      <c r="F1616">
        <f>SUMIFS(raw!$D$3:$D$3456,raw!$B$3:$B$3456,"="&amp;intermediate!$B1616,raw!$C$3:$C$3456,"="&amp;intermediate!F$1)</f>
        <v>0</v>
      </c>
      <c r="G1616">
        <f t="shared" si="102"/>
        <v>20.8</v>
      </c>
    </row>
    <row r="1617" spans="2:7" x14ac:dyDescent="0.25">
      <c r="B1617" s="3">
        <f t="shared" si="103"/>
        <v>43985</v>
      </c>
      <c r="C1617" s="4">
        <f t="shared" si="100"/>
        <v>6</v>
      </c>
      <c r="D1617" s="4">
        <f t="shared" si="101"/>
        <v>2020</v>
      </c>
      <c r="E1617">
        <f>SUMIFS(raw!$D$3:$D$3456,raw!$B$3:$B$3456,"="&amp;intermediate!$B1617,raw!$C$3:$C$3456,"="&amp;intermediate!E$1)</f>
        <v>19.2</v>
      </c>
      <c r="F1617">
        <f>SUMIFS(raw!$D$3:$D$3456,raw!$B$3:$B$3456,"="&amp;intermediate!$B1617,raw!$C$3:$C$3456,"="&amp;intermediate!F$1)</f>
        <v>0</v>
      </c>
      <c r="G1617">
        <f t="shared" si="102"/>
        <v>19.2</v>
      </c>
    </row>
    <row r="1618" spans="2:7" x14ac:dyDescent="0.25">
      <c r="B1618" s="3">
        <f t="shared" si="103"/>
        <v>43986</v>
      </c>
      <c r="C1618" s="4">
        <f t="shared" si="100"/>
        <v>6</v>
      </c>
      <c r="D1618" s="4">
        <f t="shared" si="101"/>
        <v>2020</v>
      </c>
      <c r="E1618">
        <f>SUMIFS(raw!$D$3:$D$3456,raw!$B$3:$B$3456,"="&amp;intermediate!$B1618,raw!$C$3:$C$3456,"="&amp;intermediate!E$1)</f>
        <v>18</v>
      </c>
      <c r="F1618">
        <f>SUMIFS(raw!$D$3:$D$3456,raw!$B$3:$B$3456,"="&amp;intermediate!$B1618,raw!$C$3:$C$3456,"="&amp;intermediate!F$1)</f>
        <v>0</v>
      </c>
      <c r="G1618">
        <f t="shared" si="102"/>
        <v>18</v>
      </c>
    </row>
    <row r="1619" spans="2:7" x14ac:dyDescent="0.25">
      <c r="B1619" s="3">
        <f t="shared" si="103"/>
        <v>43987</v>
      </c>
      <c r="C1619" s="4">
        <f t="shared" si="100"/>
        <v>6</v>
      </c>
      <c r="D1619" s="4">
        <f t="shared" si="101"/>
        <v>2020</v>
      </c>
      <c r="E1619">
        <f>SUMIFS(raw!$D$3:$D$3456,raw!$B$3:$B$3456,"="&amp;intermediate!$B1619,raw!$C$3:$C$3456,"="&amp;intermediate!E$1)</f>
        <v>16.600000000000001</v>
      </c>
      <c r="F1619">
        <f>SUMIFS(raw!$D$3:$D$3456,raw!$B$3:$B$3456,"="&amp;intermediate!$B1619,raw!$C$3:$C$3456,"="&amp;intermediate!F$1)</f>
        <v>0</v>
      </c>
      <c r="G1619">
        <f t="shared" si="102"/>
        <v>16.600000000000001</v>
      </c>
    </row>
    <row r="1620" spans="2:7" x14ac:dyDescent="0.25">
      <c r="B1620" s="3">
        <f t="shared" si="103"/>
        <v>43988</v>
      </c>
      <c r="C1620" s="4">
        <f t="shared" si="100"/>
        <v>6</v>
      </c>
      <c r="D1620" s="4">
        <f t="shared" si="101"/>
        <v>2020</v>
      </c>
      <c r="E1620">
        <f>SUMIFS(raw!$D$3:$D$3456,raw!$B$3:$B$3456,"="&amp;intermediate!$B1620,raw!$C$3:$C$3456,"="&amp;intermediate!E$1)</f>
        <v>15.5</v>
      </c>
      <c r="F1620">
        <f>SUMIFS(raw!$D$3:$D$3456,raw!$B$3:$B$3456,"="&amp;intermediate!$B1620,raw!$C$3:$C$3456,"="&amp;intermediate!F$1)</f>
        <v>0</v>
      </c>
      <c r="G1620">
        <f t="shared" si="102"/>
        <v>15.5</v>
      </c>
    </row>
    <row r="1621" spans="2:7" x14ac:dyDescent="0.25">
      <c r="B1621" s="3">
        <f t="shared" si="103"/>
        <v>43989</v>
      </c>
      <c r="C1621" s="4">
        <f t="shared" si="100"/>
        <v>6</v>
      </c>
      <c r="D1621" s="4">
        <f t="shared" si="101"/>
        <v>2020</v>
      </c>
      <c r="E1621">
        <f>SUMIFS(raw!$D$3:$D$3456,raw!$B$3:$B$3456,"="&amp;intermediate!$B1621,raw!$C$3:$C$3456,"="&amp;intermediate!E$1)</f>
        <v>14.9</v>
      </c>
      <c r="F1621">
        <f>SUMIFS(raw!$D$3:$D$3456,raw!$B$3:$B$3456,"="&amp;intermediate!$B1621,raw!$C$3:$C$3456,"="&amp;intermediate!F$1)</f>
        <v>0</v>
      </c>
      <c r="G1621">
        <f t="shared" si="102"/>
        <v>14.9</v>
      </c>
    </row>
    <row r="1622" spans="2:7" x14ac:dyDescent="0.25">
      <c r="B1622" s="3">
        <f t="shared" si="103"/>
        <v>43990</v>
      </c>
      <c r="C1622" s="4">
        <f t="shared" si="100"/>
        <v>6</v>
      </c>
      <c r="D1622" s="4">
        <f t="shared" si="101"/>
        <v>2020</v>
      </c>
      <c r="E1622">
        <f>SUMIFS(raw!$D$3:$D$3456,raw!$B$3:$B$3456,"="&amp;intermediate!$B1622,raw!$C$3:$C$3456,"="&amp;intermediate!E$1)</f>
        <v>14.2</v>
      </c>
      <c r="F1622">
        <f>SUMIFS(raw!$D$3:$D$3456,raw!$B$3:$B$3456,"="&amp;intermediate!$B1622,raw!$C$3:$C$3456,"="&amp;intermediate!F$1)</f>
        <v>0</v>
      </c>
      <c r="G1622">
        <f t="shared" si="102"/>
        <v>14.2</v>
      </c>
    </row>
    <row r="1623" spans="2:7" x14ac:dyDescent="0.25">
      <c r="B1623" s="3">
        <f t="shared" si="103"/>
        <v>43991</v>
      </c>
      <c r="C1623" s="4">
        <f t="shared" si="100"/>
        <v>6</v>
      </c>
      <c r="D1623" s="4">
        <f t="shared" si="101"/>
        <v>2020</v>
      </c>
      <c r="E1623">
        <f>SUMIFS(raw!$D$3:$D$3456,raw!$B$3:$B$3456,"="&amp;intermediate!$B1623,raw!$C$3:$C$3456,"="&amp;intermediate!E$1)</f>
        <v>14.1</v>
      </c>
      <c r="F1623">
        <f>SUMIFS(raw!$D$3:$D$3456,raw!$B$3:$B$3456,"="&amp;intermediate!$B1623,raw!$C$3:$C$3456,"="&amp;intermediate!F$1)</f>
        <v>0</v>
      </c>
      <c r="G1623">
        <f t="shared" si="102"/>
        <v>14.1</v>
      </c>
    </row>
    <row r="1624" spans="2:7" x14ac:dyDescent="0.25">
      <c r="B1624" s="3">
        <f t="shared" si="103"/>
        <v>43992</v>
      </c>
      <c r="C1624" s="4">
        <f t="shared" si="100"/>
        <v>6</v>
      </c>
      <c r="D1624" s="4">
        <f t="shared" si="101"/>
        <v>2020</v>
      </c>
      <c r="E1624">
        <f>SUMIFS(raw!$D$3:$D$3456,raw!$B$3:$B$3456,"="&amp;intermediate!$B1624,raw!$C$3:$C$3456,"="&amp;intermediate!E$1)</f>
        <v>13.8</v>
      </c>
      <c r="F1624">
        <f>SUMIFS(raw!$D$3:$D$3456,raw!$B$3:$B$3456,"="&amp;intermediate!$B1624,raw!$C$3:$C$3456,"="&amp;intermediate!F$1)</f>
        <v>0</v>
      </c>
      <c r="G1624">
        <f t="shared" si="102"/>
        <v>13.8</v>
      </c>
    </row>
    <row r="1625" spans="2:7" x14ac:dyDescent="0.25">
      <c r="B1625" s="3">
        <f t="shared" si="103"/>
        <v>43993</v>
      </c>
      <c r="C1625" s="4">
        <f t="shared" si="100"/>
        <v>6</v>
      </c>
      <c r="D1625" s="4">
        <f t="shared" si="101"/>
        <v>2020</v>
      </c>
      <c r="E1625">
        <f>SUMIFS(raw!$D$3:$D$3456,raw!$B$3:$B$3456,"="&amp;intermediate!$B1625,raw!$C$3:$C$3456,"="&amp;intermediate!E$1)</f>
        <v>13.7</v>
      </c>
      <c r="F1625">
        <f>SUMIFS(raw!$D$3:$D$3456,raw!$B$3:$B$3456,"="&amp;intermediate!$B1625,raw!$C$3:$C$3456,"="&amp;intermediate!F$1)</f>
        <v>0</v>
      </c>
      <c r="G1625">
        <f t="shared" si="102"/>
        <v>13.7</v>
      </c>
    </row>
    <row r="1626" spans="2:7" x14ac:dyDescent="0.25">
      <c r="B1626" s="3">
        <f t="shared" si="103"/>
        <v>43994</v>
      </c>
      <c r="C1626" s="4">
        <f t="shared" si="100"/>
        <v>6</v>
      </c>
      <c r="D1626" s="4">
        <f t="shared" si="101"/>
        <v>2020</v>
      </c>
      <c r="E1626">
        <f>SUMIFS(raw!$D$3:$D$3456,raw!$B$3:$B$3456,"="&amp;intermediate!$B1626,raw!$C$3:$C$3456,"="&amp;intermediate!E$1)</f>
        <v>20.7</v>
      </c>
      <c r="F1626">
        <f>SUMIFS(raw!$D$3:$D$3456,raw!$B$3:$B$3456,"="&amp;intermediate!$B1626,raw!$C$3:$C$3456,"="&amp;intermediate!F$1)</f>
        <v>0</v>
      </c>
      <c r="G1626">
        <f t="shared" si="102"/>
        <v>20.7</v>
      </c>
    </row>
    <row r="1627" spans="2:7" x14ac:dyDescent="0.25">
      <c r="B1627" s="3">
        <f t="shared" si="103"/>
        <v>43995</v>
      </c>
      <c r="C1627" s="4">
        <f t="shared" si="100"/>
        <v>6</v>
      </c>
      <c r="D1627" s="4">
        <f t="shared" si="101"/>
        <v>2020</v>
      </c>
      <c r="E1627">
        <f>SUMIFS(raw!$D$3:$D$3456,raw!$B$3:$B$3456,"="&amp;intermediate!$B1627,raw!$C$3:$C$3456,"="&amp;intermediate!E$1)</f>
        <v>23.9</v>
      </c>
      <c r="F1627">
        <f>SUMIFS(raw!$D$3:$D$3456,raw!$B$3:$B$3456,"="&amp;intermediate!$B1627,raw!$C$3:$C$3456,"="&amp;intermediate!F$1)</f>
        <v>0</v>
      </c>
      <c r="G1627">
        <f t="shared" si="102"/>
        <v>23.9</v>
      </c>
    </row>
    <row r="1628" spans="2:7" x14ac:dyDescent="0.25">
      <c r="B1628" s="3">
        <f t="shared" si="103"/>
        <v>43996</v>
      </c>
      <c r="C1628" s="4">
        <f t="shared" si="100"/>
        <v>6</v>
      </c>
      <c r="D1628" s="4">
        <f t="shared" si="101"/>
        <v>2020</v>
      </c>
      <c r="E1628">
        <f>SUMIFS(raw!$D$3:$D$3456,raw!$B$3:$B$3456,"="&amp;intermediate!$B1628,raw!$C$3:$C$3456,"="&amp;intermediate!E$1)</f>
        <v>23.9</v>
      </c>
      <c r="F1628">
        <f>SUMIFS(raw!$D$3:$D$3456,raw!$B$3:$B$3456,"="&amp;intermediate!$B1628,raw!$C$3:$C$3456,"="&amp;intermediate!F$1)</f>
        <v>0</v>
      </c>
      <c r="G1628">
        <f t="shared" si="102"/>
        <v>23.9</v>
      </c>
    </row>
    <row r="1629" spans="2:7" x14ac:dyDescent="0.25">
      <c r="B1629" s="3">
        <f t="shared" si="103"/>
        <v>43997</v>
      </c>
      <c r="C1629" s="4">
        <f t="shared" si="100"/>
        <v>6</v>
      </c>
      <c r="D1629" s="4">
        <f t="shared" si="101"/>
        <v>2020</v>
      </c>
      <c r="E1629">
        <f>SUMIFS(raw!$D$3:$D$3456,raw!$B$3:$B$3456,"="&amp;intermediate!$B1629,raw!$C$3:$C$3456,"="&amp;intermediate!E$1)</f>
        <v>20.8</v>
      </c>
      <c r="F1629">
        <f>SUMIFS(raw!$D$3:$D$3456,raw!$B$3:$B$3456,"="&amp;intermediate!$B1629,raw!$C$3:$C$3456,"="&amp;intermediate!F$1)</f>
        <v>0</v>
      </c>
      <c r="G1629">
        <f t="shared" si="102"/>
        <v>20.8</v>
      </c>
    </row>
    <row r="1630" spans="2:7" x14ac:dyDescent="0.25">
      <c r="B1630" s="3">
        <f t="shared" si="103"/>
        <v>43998</v>
      </c>
      <c r="C1630" s="4">
        <f t="shared" si="100"/>
        <v>6</v>
      </c>
      <c r="D1630" s="4">
        <f t="shared" si="101"/>
        <v>2020</v>
      </c>
      <c r="E1630">
        <f>SUMIFS(raw!$D$3:$D$3456,raw!$B$3:$B$3456,"="&amp;intermediate!$B1630,raw!$C$3:$C$3456,"="&amp;intermediate!E$1)</f>
        <v>23.7</v>
      </c>
      <c r="F1630">
        <f>SUMIFS(raw!$D$3:$D$3456,raw!$B$3:$B$3456,"="&amp;intermediate!$B1630,raw!$C$3:$C$3456,"="&amp;intermediate!F$1)</f>
        <v>0</v>
      </c>
      <c r="G1630">
        <f t="shared" si="102"/>
        <v>23.7</v>
      </c>
    </row>
    <row r="1631" spans="2:7" x14ac:dyDescent="0.25">
      <c r="B1631" s="3">
        <f t="shared" si="103"/>
        <v>43999</v>
      </c>
      <c r="C1631" s="4">
        <f t="shared" si="100"/>
        <v>6</v>
      </c>
      <c r="D1631" s="4">
        <f t="shared" si="101"/>
        <v>2020</v>
      </c>
      <c r="E1631">
        <f>SUMIFS(raw!$D$3:$D$3456,raw!$B$3:$B$3456,"="&amp;intermediate!$B1631,raw!$C$3:$C$3456,"="&amp;intermediate!E$1)</f>
        <v>23.9</v>
      </c>
      <c r="F1631">
        <f>SUMIFS(raw!$D$3:$D$3456,raw!$B$3:$B$3456,"="&amp;intermediate!$B1631,raw!$C$3:$C$3456,"="&amp;intermediate!F$1)</f>
        <v>0</v>
      </c>
      <c r="G1631">
        <f t="shared" si="102"/>
        <v>23.9</v>
      </c>
    </row>
    <row r="1632" spans="2:7" x14ac:dyDescent="0.25">
      <c r="B1632" s="3">
        <f t="shared" si="103"/>
        <v>44000</v>
      </c>
      <c r="C1632" s="4">
        <f t="shared" si="100"/>
        <v>6</v>
      </c>
      <c r="D1632" s="4">
        <f t="shared" si="101"/>
        <v>2020</v>
      </c>
      <c r="E1632">
        <f>SUMIFS(raw!$D$3:$D$3456,raw!$B$3:$B$3456,"="&amp;intermediate!$B1632,raw!$C$3:$C$3456,"="&amp;intermediate!E$1)</f>
        <v>23.9</v>
      </c>
      <c r="F1632">
        <f>SUMIFS(raw!$D$3:$D$3456,raw!$B$3:$B$3456,"="&amp;intermediate!$B1632,raw!$C$3:$C$3456,"="&amp;intermediate!F$1)</f>
        <v>0</v>
      </c>
      <c r="G1632">
        <f t="shared" si="102"/>
        <v>23.9</v>
      </c>
    </row>
    <row r="1633" spans="2:7" x14ac:dyDescent="0.25">
      <c r="B1633" s="3">
        <f t="shared" si="103"/>
        <v>44001</v>
      </c>
      <c r="C1633" s="4">
        <f t="shared" si="100"/>
        <v>6</v>
      </c>
      <c r="D1633" s="4">
        <f t="shared" si="101"/>
        <v>2020</v>
      </c>
      <c r="E1633">
        <f>SUMIFS(raw!$D$3:$D$3456,raw!$B$3:$B$3456,"="&amp;intermediate!$B1633,raw!$C$3:$C$3456,"="&amp;intermediate!E$1)</f>
        <v>23.9</v>
      </c>
      <c r="F1633">
        <f>SUMIFS(raw!$D$3:$D$3456,raw!$B$3:$B$3456,"="&amp;intermediate!$B1633,raw!$C$3:$C$3456,"="&amp;intermediate!F$1)</f>
        <v>0</v>
      </c>
      <c r="G1633">
        <f t="shared" si="102"/>
        <v>23.9</v>
      </c>
    </row>
    <row r="1634" spans="2:7" x14ac:dyDescent="0.25">
      <c r="B1634" s="3">
        <f t="shared" si="103"/>
        <v>44002</v>
      </c>
      <c r="C1634" s="4">
        <f t="shared" si="100"/>
        <v>6</v>
      </c>
      <c r="D1634" s="4">
        <f t="shared" si="101"/>
        <v>2020</v>
      </c>
      <c r="E1634">
        <f>SUMIFS(raw!$D$3:$D$3456,raw!$B$3:$B$3456,"="&amp;intermediate!$B1634,raw!$C$3:$C$3456,"="&amp;intermediate!E$1)</f>
        <v>23.8</v>
      </c>
      <c r="F1634">
        <f>SUMIFS(raw!$D$3:$D$3456,raw!$B$3:$B$3456,"="&amp;intermediate!$B1634,raw!$C$3:$C$3456,"="&amp;intermediate!F$1)</f>
        <v>0</v>
      </c>
      <c r="G1634">
        <f t="shared" si="102"/>
        <v>23.8</v>
      </c>
    </row>
    <row r="1635" spans="2:7" x14ac:dyDescent="0.25">
      <c r="B1635" s="3">
        <f t="shared" si="103"/>
        <v>44003</v>
      </c>
      <c r="C1635" s="4">
        <f t="shared" si="100"/>
        <v>6</v>
      </c>
      <c r="D1635" s="4">
        <f t="shared" si="101"/>
        <v>2020</v>
      </c>
      <c r="E1635">
        <f>SUMIFS(raw!$D$3:$D$3456,raw!$B$3:$B$3456,"="&amp;intermediate!$B1635,raw!$C$3:$C$3456,"="&amp;intermediate!E$1)</f>
        <v>22.7</v>
      </c>
      <c r="F1635">
        <f>SUMIFS(raw!$D$3:$D$3456,raw!$B$3:$B$3456,"="&amp;intermediate!$B1635,raw!$C$3:$C$3456,"="&amp;intermediate!F$1)</f>
        <v>0</v>
      </c>
      <c r="G1635">
        <f t="shared" si="102"/>
        <v>22.7</v>
      </c>
    </row>
    <row r="1636" spans="2:7" x14ac:dyDescent="0.25">
      <c r="B1636" s="3">
        <f t="shared" si="103"/>
        <v>44004</v>
      </c>
      <c r="C1636" s="4">
        <f t="shared" si="100"/>
        <v>6</v>
      </c>
      <c r="D1636" s="4">
        <f t="shared" si="101"/>
        <v>2020</v>
      </c>
      <c r="E1636">
        <f>SUMIFS(raw!$D$3:$D$3456,raw!$B$3:$B$3456,"="&amp;intermediate!$B1636,raw!$C$3:$C$3456,"="&amp;intermediate!E$1)</f>
        <v>19.8</v>
      </c>
      <c r="F1636">
        <f>SUMIFS(raw!$D$3:$D$3456,raw!$B$3:$B$3456,"="&amp;intermediate!$B1636,raw!$C$3:$C$3456,"="&amp;intermediate!F$1)</f>
        <v>0</v>
      </c>
      <c r="G1636">
        <f t="shared" si="102"/>
        <v>19.8</v>
      </c>
    </row>
    <row r="1637" spans="2:7" x14ac:dyDescent="0.25">
      <c r="B1637" s="3">
        <f t="shared" si="103"/>
        <v>44005</v>
      </c>
      <c r="C1637" s="4">
        <f t="shared" si="100"/>
        <v>6</v>
      </c>
      <c r="D1637" s="4">
        <f t="shared" si="101"/>
        <v>2020</v>
      </c>
      <c r="E1637">
        <f>SUMIFS(raw!$D$3:$D$3456,raw!$B$3:$B$3456,"="&amp;intermediate!$B1637,raw!$C$3:$C$3456,"="&amp;intermediate!E$1)</f>
        <v>18.899999999999999</v>
      </c>
      <c r="F1637">
        <f>SUMIFS(raw!$D$3:$D$3456,raw!$B$3:$B$3456,"="&amp;intermediate!$B1637,raw!$C$3:$C$3456,"="&amp;intermediate!F$1)</f>
        <v>0</v>
      </c>
      <c r="G1637">
        <f t="shared" si="102"/>
        <v>18.899999999999999</v>
      </c>
    </row>
    <row r="1638" spans="2:7" x14ac:dyDescent="0.25">
      <c r="B1638" s="3">
        <f t="shared" si="103"/>
        <v>44006</v>
      </c>
      <c r="C1638" s="4">
        <f t="shared" si="100"/>
        <v>6</v>
      </c>
      <c r="D1638" s="4">
        <f t="shared" si="101"/>
        <v>2020</v>
      </c>
      <c r="E1638">
        <f>SUMIFS(raw!$D$3:$D$3456,raw!$B$3:$B$3456,"="&amp;intermediate!$B1638,raw!$C$3:$C$3456,"="&amp;intermediate!E$1)</f>
        <v>18.2</v>
      </c>
      <c r="F1638">
        <f>SUMIFS(raw!$D$3:$D$3456,raw!$B$3:$B$3456,"="&amp;intermediate!$B1638,raw!$C$3:$C$3456,"="&amp;intermediate!F$1)</f>
        <v>0</v>
      </c>
      <c r="G1638">
        <f t="shared" si="102"/>
        <v>18.2</v>
      </c>
    </row>
    <row r="1639" spans="2:7" x14ac:dyDescent="0.25">
      <c r="B1639" s="3">
        <f t="shared" si="103"/>
        <v>44007</v>
      </c>
      <c r="C1639" s="4">
        <f t="shared" si="100"/>
        <v>6</v>
      </c>
      <c r="D1639" s="4">
        <f t="shared" si="101"/>
        <v>2020</v>
      </c>
      <c r="E1639">
        <f>SUMIFS(raw!$D$3:$D$3456,raw!$B$3:$B$3456,"="&amp;intermediate!$B1639,raw!$C$3:$C$3456,"="&amp;intermediate!E$1)</f>
        <v>17.3</v>
      </c>
      <c r="F1639">
        <f>SUMIFS(raw!$D$3:$D$3456,raw!$B$3:$B$3456,"="&amp;intermediate!$B1639,raw!$C$3:$C$3456,"="&amp;intermediate!F$1)</f>
        <v>0</v>
      </c>
      <c r="G1639">
        <f t="shared" si="102"/>
        <v>17.3</v>
      </c>
    </row>
    <row r="1640" spans="2:7" x14ac:dyDescent="0.25">
      <c r="B1640" s="3">
        <f t="shared" si="103"/>
        <v>44008</v>
      </c>
      <c r="C1640" s="4">
        <f t="shared" si="100"/>
        <v>6</v>
      </c>
      <c r="D1640" s="4">
        <f t="shared" si="101"/>
        <v>2020</v>
      </c>
      <c r="E1640">
        <f>SUMIFS(raw!$D$3:$D$3456,raw!$B$3:$B$3456,"="&amp;intermediate!$B1640,raw!$C$3:$C$3456,"="&amp;intermediate!E$1)</f>
        <v>19.100000000000001</v>
      </c>
      <c r="F1640">
        <f>SUMIFS(raw!$D$3:$D$3456,raw!$B$3:$B$3456,"="&amp;intermediate!$B1640,raw!$C$3:$C$3456,"="&amp;intermediate!F$1)</f>
        <v>0</v>
      </c>
      <c r="G1640">
        <f t="shared" si="102"/>
        <v>19.100000000000001</v>
      </c>
    </row>
    <row r="1641" spans="2:7" x14ac:dyDescent="0.25">
      <c r="B1641" s="3">
        <f t="shared" si="103"/>
        <v>44009</v>
      </c>
      <c r="C1641" s="4">
        <f t="shared" si="100"/>
        <v>6</v>
      </c>
      <c r="D1641" s="4">
        <f t="shared" si="101"/>
        <v>2020</v>
      </c>
      <c r="E1641">
        <f>SUMIFS(raw!$D$3:$D$3456,raw!$B$3:$B$3456,"="&amp;intermediate!$B1641,raw!$C$3:$C$3456,"="&amp;intermediate!E$1)</f>
        <v>17.399999999999999</v>
      </c>
      <c r="F1641">
        <f>SUMIFS(raw!$D$3:$D$3456,raw!$B$3:$B$3456,"="&amp;intermediate!$B1641,raw!$C$3:$C$3456,"="&amp;intermediate!F$1)</f>
        <v>0</v>
      </c>
      <c r="G1641">
        <f t="shared" si="102"/>
        <v>17.399999999999999</v>
      </c>
    </row>
    <row r="1642" spans="2:7" x14ac:dyDescent="0.25">
      <c r="B1642" s="3">
        <f t="shared" si="103"/>
        <v>44010</v>
      </c>
      <c r="C1642" s="4">
        <f t="shared" si="100"/>
        <v>6</v>
      </c>
      <c r="D1642" s="4">
        <f t="shared" si="101"/>
        <v>2020</v>
      </c>
      <c r="E1642">
        <f>SUMIFS(raw!$D$3:$D$3456,raw!$B$3:$B$3456,"="&amp;intermediate!$B1642,raw!$C$3:$C$3456,"="&amp;intermediate!E$1)</f>
        <v>16.3</v>
      </c>
      <c r="F1642">
        <f>SUMIFS(raw!$D$3:$D$3456,raw!$B$3:$B$3456,"="&amp;intermediate!$B1642,raw!$C$3:$C$3456,"="&amp;intermediate!F$1)</f>
        <v>0</v>
      </c>
      <c r="G1642">
        <f t="shared" si="102"/>
        <v>16.3</v>
      </c>
    </row>
    <row r="1643" spans="2:7" x14ac:dyDescent="0.25">
      <c r="B1643" s="3">
        <f t="shared" si="103"/>
        <v>44011</v>
      </c>
      <c r="C1643" s="4">
        <f t="shared" si="100"/>
        <v>6</v>
      </c>
      <c r="D1643" s="4">
        <f t="shared" si="101"/>
        <v>2020</v>
      </c>
      <c r="E1643">
        <f>SUMIFS(raw!$D$3:$D$3456,raw!$B$3:$B$3456,"="&amp;intermediate!$B1643,raw!$C$3:$C$3456,"="&amp;intermediate!E$1)</f>
        <v>16.399999999999999</v>
      </c>
      <c r="F1643">
        <f>SUMIFS(raw!$D$3:$D$3456,raw!$B$3:$B$3456,"="&amp;intermediate!$B1643,raw!$C$3:$C$3456,"="&amp;intermediate!F$1)</f>
        <v>0</v>
      </c>
      <c r="G1643">
        <f t="shared" si="102"/>
        <v>16.399999999999999</v>
      </c>
    </row>
    <row r="1644" spans="2:7" x14ac:dyDescent="0.25">
      <c r="B1644" s="3">
        <f t="shared" si="103"/>
        <v>44012</v>
      </c>
      <c r="C1644" s="4">
        <f t="shared" si="100"/>
        <v>6</v>
      </c>
      <c r="D1644" s="4">
        <f t="shared" si="101"/>
        <v>2020</v>
      </c>
      <c r="E1644">
        <f>SUMIFS(raw!$D$3:$D$3456,raw!$B$3:$B$3456,"="&amp;intermediate!$B1644,raw!$C$3:$C$3456,"="&amp;intermediate!E$1)</f>
        <v>18.8</v>
      </c>
      <c r="F1644">
        <f>SUMIFS(raw!$D$3:$D$3456,raw!$B$3:$B$3456,"="&amp;intermediate!$B1644,raw!$C$3:$C$3456,"="&amp;intermediate!F$1)</f>
        <v>0</v>
      </c>
      <c r="G1644">
        <f t="shared" si="102"/>
        <v>18.8</v>
      </c>
    </row>
    <row r="1645" spans="2:7" x14ac:dyDescent="0.25">
      <c r="B1645" s="3">
        <f t="shared" si="103"/>
        <v>44013</v>
      </c>
      <c r="C1645" s="4">
        <f t="shared" si="100"/>
        <v>7</v>
      </c>
      <c r="D1645" s="4">
        <f t="shared" si="101"/>
        <v>2020</v>
      </c>
      <c r="E1645">
        <f>SUMIFS(raw!$D$3:$D$3456,raw!$B$3:$B$3456,"="&amp;intermediate!$B1645,raw!$C$3:$C$3456,"="&amp;intermediate!E$1)</f>
        <v>16.399999999999999</v>
      </c>
      <c r="F1645">
        <f>SUMIFS(raw!$D$3:$D$3456,raw!$B$3:$B$3456,"="&amp;intermediate!$B1645,raw!$C$3:$C$3456,"="&amp;intermediate!F$1)</f>
        <v>0</v>
      </c>
      <c r="G1645">
        <f t="shared" si="102"/>
        <v>16.399999999999999</v>
      </c>
    </row>
    <row r="1646" spans="2:7" x14ac:dyDescent="0.25">
      <c r="B1646" s="3">
        <f t="shared" si="103"/>
        <v>44014</v>
      </c>
      <c r="C1646" s="4">
        <f t="shared" si="100"/>
        <v>7</v>
      </c>
      <c r="D1646" s="4">
        <f t="shared" si="101"/>
        <v>2020</v>
      </c>
      <c r="E1646">
        <f>SUMIFS(raw!$D$3:$D$3456,raw!$B$3:$B$3456,"="&amp;intermediate!$B1646,raw!$C$3:$C$3456,"="&amp;intermediate!E$1)</f>
        <v>15.5</v>
      </c>
      <c r="F1646">
        <f>SUMIFS(raw!$D$3:$D$3456,raw!$B$3:$B$3456,"="&amp;intermediate!$B1646,raw!$C$3:$C$3456,"="&amp;intermediate!F$1)</f>
        <v>0</v>
      </c>
      <c r="G1646">
        <f t="shared" si="102"/>
        <v>15.5</v>
      </c>
    </row>
    <row r="1647" spans="2:7" x14ac:dyDescent="0.25">
      <c r="B1647" s="3">
        <f t="shared" si="103"/>
        <v>44015</v>
      </c>
      <c r="C1647" s="4">
        <f t="shared" si="100"/>
        <v>7</v>
      </c>
      <c r="D1647" s="4">
        <f t="shared" si="101"/>
        <v>2020</v>
      </c>
      <c r="E1647">
        <f>SUMIFS(raw!$D$3:$D$3456,raw!$B$3:$B$3456,"="&amp;intermediate!$B1647,raw!$C$3:$C$3456,"="&amp;intermediate!E$1)</f>
        <v>14.9</v>
      </c>
      <c r="F1647">
        <f>SUMIFS(raw!$D$3:$D$3456,raw!$B$3:$B$3456,"="&amp;intermediate!$B1647,raw!$C$3:$C$3456,"="&amp;intermediate!F$1)</f>
        <v>0</v>
      </c>
      <c r="G1647">
        <f t="shared" si="102"/>
        <v>14.9</v>
      </c>
    </row>
    <row r="1648" spans="2:7" x14ac:dyDescent="0.25">
      <c r="B1648" s="3">
        <f t="shared" si="103"/>
        <v>44016</v>
      </c>
      <c r="C1648" s="4">
        <f t="shared" si="100"/>
        <v>7</v>
      </c>
      <c r="D1648" s="4">
        <f t="shared" si="101"/>
        <v>2020</v>
      </c>
      <c r="E1648">
        <f>SUMIFS(raw!$D$3:$D$3456,raw!$B$3:$B$3456,"="&amp;intermediate!$B1648,raw!$C$3:$C$3456,"="&amp;intermediate!E$1)</f>
        <v>14.2</v>
      </c>
      <c r="F1648">
        <f>SUMIFS(raw!$D$3:$D$3456,raw!$B$3:$B$3456,"="&amp;intermediate!$B1648,raw!$C$3:$C$3456,"="&amp;intermediate!F$1)</f>
        <v>0</v>
      </c>
      <c r="G1648">
        <f t="shared" si="102"/>
        <v>14.2</v>
      </c>
    </row>
    <row r="1649" spans="2:7" x14ac:dyDescent="0.25">
      <c r="B1649" s="3">
        <f t="shared" si="103"/>
        <v>44017</v>
      </c>
      <c r="C1649" s="4">
        <f t="shared" si="100"/>
        <v>7</v>
      </c>
      <c r="D1649" s="4">
        <f t="shared" si="101"/>
        <v>2020</v>
      </c>
      <c r="E1649">
        <f>SUMIFS(raw!$D$3:$D$3456,raw!$B$3:$B$3456,"="&amp;intermediate!$B1649,raw!$C$3:$C$3456,"="&amp;intermediate!E$1)</f>
        <v>13.5</v>
      </c>
      <c r="F1649">
        <f>SUMIFS(raw!$D$3:$D$3456,raw!$B$3:$B$3456,"="&amp;intermediate!$B1649,raw!$C$3:$C$3456,"="&amp;intermediate!F$1)</f>
        <v>0</v>
      </c>
      <c r="G1649">
        <f t="shared" si="102"/>
        <v>13.5</v>
      </c>
    </row>
    <row r="1650" spans="2:7" x14ac:dyDescent="0.25">
      <c r="B1650" s="3">
        <f t="shared" si="103"/>
        <v>44018</v>
      </c>
      <c r="C1650" s="4">
        <f t="shared" si="100"/>
        <v>7</v>
      </c>
      <c r="D1650" s="4">
        <f t="shared" si="101"/>
        <v>2020</v>
      </c>
      <c r="E1650">
        <f>SUMIFS(raw!$D$3:$D$3456,raw!$B$3:$B$3456,"="&amp;intermediate!$B1650,raw!$C$3:$C$3456,"="&amp;intermediate!E$1)</f>
        <v>13.3</v>
      </c>
      <c r="F1650">
        <f>SUMIFS(raw!$D$3:$D$3456,raw!$B$3:$B$3456,"="&amp;intermediate!$B1650,raw!$C$3:$C$3456,"="&amp;intermediate!F$1)</f>
        <v>0</v>
      </c>
      <c r="G1650">
        <f t="shared" si="102"/>
        <v>13.3</v>
      </c>
    </row>
    <row r="1651" spans="2:7" x14ac:dyDescent="0.25">
      <c r="B1651" s="3">
        <f t="shared" si="103"/>
        <v>44019</v>
      </c>
      <c r="C1651" s="4">
        <f t="shared" si="100"/>
        <v>7</v>
      </c>
      <c r="D1651" s="4">
        <f t="shared" si="101"/>
        <v>2020</v>
      </c>
      <c r="E1651">
        <f>SUMIFS(raw!$D$3:$D$3456,raw!$B$3:$B$3456,"="&amp;intermediate!$B1651,raw!$C$3:$C$3456,"="&amp;intermediate!E$1)</f>
        <v>12.5</v>
      </c>
      <c r="F1651">
        <f>SUMIFS(raw!$D$3:$D$3456,raw!$B$3:$B$3456,"="&amp;intermediate!$B1651,raw!$C$3:$C$3456,"="&amp;intermediate!F$1)</f>
        <v>0</v>
      </c>
      <c r="G1651">
        <f t="shared" si="102"/>
        <v>12.5</v>
      </c>
    </row>
    <row r="1652" spans="2:7" x14ac:dyDescent="0.25">
      <c r="B1652" s="3">
        <f t="shared" si="103"/>
        <v>44020</v>
      </c>
      <c r="C1652" s="4">
        <f t="shared" si="100"/>
        <v>7</v>
      </c>
      <c r="D1652" s="4">
        <f t="shared" si="101"/>
        <v>2020</v>
      </c>
      <c r="E1652">
        <f>SUMIFS(raw!$D$3:$D$3456,raw!$B$3:$B$3456,"="&amp;intermediate!$B1652,raw!$C$3:$C$3456,"="&amp;intermediate!E$1)</f>
        <v>14.8</v>
      </c>
      <c r="F1652">
        <f>SUMIFS(raw!$D$3:$D$3456,raw!$B$3:$B$3456,"="&amp;intermediate!$B1652,raw!$C$3:$C$3456,"="&amp;intermediate!F$1)</f>
        <v>0</v>
      </c>
      <c r="G1652">
        <f t="shared" si="102"/>
        <v>14.8</v>
      </c>
    </row>
    <row r="1653" spans="2:7" x14ac:dyDescent="0.25">
      <c r="B1653" s="3">
        <f t="shared" si="103"/>
        <v>44021</v>
      </c>
      <c r="C1653" s="4">
        <f t="shared" si="100"/>
        <v>7</v>
      </c>
      <c r="D1653" s="4">
        <f t="shared" si="101"/>
        <v>2020</v>
      </c>
      <c r="E1653">
        <f>SUMIFS(raw!$D$3:$D$3456,raw!$B$3:$B$3456,"="&amp;intermediate!$B1653,raw!$C$3:$C$3456,"="&amp;intermediate!E$1)</f>
        <v>10.7</v>
      </c>
      <c r="F1653">
        <f>SUMIFS(raw!$D$3:$D$3456,raw!$B$3:$B$3456,"="&amp;intermediate!$B1653,raw!$C$3:$C$3456,"="&amp;intermediate!F$1)</f>
        <v>6.4</v>
      </c>
      <c r="G1653">
        <f t="shared" si="102"/>
        <v>17.100000000000001</v>
      </c>
    </row>
    <row r="1654" spans="2:7" x14ac:dyDescent="0.25">
      <c r="B1654" s="3">
        <f t="shared" si="103"/>
        <v>44022</v>
      </c>
      <c r="C1654" s="4">
        <f t="shared" si="100"/>
        <v>7</v>
      </c>
      <c r="D1654" s="4">
        <f t="shared" si="101"/>
        <v>2020</v>
      </c>
      <c r="E1654">
        <f>SUMIFS(raw!$D$3:$D$3456,raw!$B$3:$B$3456,"="&amp;intermediate!$B1654,raw!$C$3:$C$3456,"="&amp;intermediate!E$1)</f>
        <v>7.8</v>
      </c>
      <c r="F1654">
        <f>SUMIFS(raw!$D$3:$D$3456,raw!$B$3:$B$3456,"="&amp;intermediate!$B1654,raw!$C$3:$C$3456,"="&amp;intermediate!F$1)</f>
        <v>7.9</v>
      </c>
      <c r="G1654">
        <f t="shared" si="102"/>
        <v>15.7</v>
      </c>
    </row>
    <row r="1655" spans="2:7" x14ac:dyDescent="0.25">
      <c r="B1655" s="3">
        <f t="shared" si="103"/>
        <v>44023</v>
      </c>
      <c r="C1655" s="4">
        <f t="shared" si="100"/>
        <v>7</v>
      </c>
      <c r="D1655" s="4">
        <f t="shared" si="101"/>
        <v>2020</v>
      </c>
      <c r="E1655">
        <f>SUMIFS(raw!$D$3:$D$3456,raw!$B$3:$B$3456,"="&amp;intermediate!$B1655,raw!$C$3:$C$3456,"="&amp;intermediate!E$1)</f>
        <v>9</v>
      </c>
      <c r="F1655">
        <f>SUMIFS(raw!$D$3:$D$3456,raw!$B$3:$B$3456,"="&amp;intermediate!$B1655,raw!$C$3:$C$3456,"="&amp;intermediate!F$1)</f>
        <v>10.6</v>
      </c>
      <c r="G1655">
        <f t="shared" si="102"/>
        <v>19.600000000000001</v>
      </c>
    </row>
    <row r="1656" spans="2:7" x14ac:dyDescent="0.25">
      <c r="B1656" s="3">
        <f t="shared" si="103"/>
        <v>44024</v>
      </c>
      <c r="C1656" s="4">
        <f t="shared" si="100"/>
        <v>7</v>
      </c>
      <c r="D1656" s="4">
        <f t="shared" si="101"/>
        <v>2020</v>
      </c>
      <c r="E1656">
        <f>SUMIFS(raw!$D$3:$D$3456,raw!$B$3:$B$3456,"="&amp;intermediate!$B1656,raw!$C$3:$C$3456,"="&amp;intermediate!E$1)</f>
        <v>10</v>
      </c>
      <c r="F1656">
        <f>SUMIFS(raw!$D$3:$D$3456,raw!$B$3:$B$3456,"="&amp;intermediate!$B1656,raw!$C$3:$C$3456,"="&amp;intermediate!F$1)</f>
        <v>23.9</v>
      </c>
      <c r="G1656">
        <f t="shared" si="102"/>
        <v>33.9</v>
      </c>
    </row>
    <row r="1657" spans="2:7" x14ac:dyDescent="0.25">
      <c r="B1657" s="3">
        <f t="shared" si="103"/>
        <v>44025</v>
      </c>
      <c r="C1657" s="4">
        <f t="shared" si="100"/>
        <v>7</v>
      </c>
      <c r="D1657" s="4">
        <f t="shared" si="101"/>
        <v>2020</v>
      </c>
      <c r="E1657">
        <f>SUMIFS(raw!$D$3:$D$3456,raw!$B$3:$B$3456,"="&amp;intermediate!$B1657,raw!$C$3:$C$3456,"="&amp;intermediate!E$1)</f>
        <v>6</v>
      </c>
      <c r="F1657">
        <f>SUMIFS(raw!$D$3:$D$3456,raw!$B$3:$B$3456,"="&amp;intermediate!$B1657,raw!$C$3:$C$3456,"="&amp;intermediate!F$1)</f>
        <v>16</v>
      </c>
      <c r="G1657">
        <f t="shared" si="102"/>
        <v>22</v>
      </c>
    </row>
    <row r="1658" spans="2:7" x14ac:dyDescent="0.25">
      <c r="B1658" s="3">
        <f t="shared" si="103"/>
        <v>44026</v>
      </c>
      <c r="C1658" s="4">
        <f t="shared" si="100"/>
        <v>7</v>
      </c>
      <c r="D1658" s="4">
        <f t="shared" si="101"/>
        <v>2020</v>
      </c>
      <c r="E1658">
        <f>SUMIFS(raw!$D$3:$D$3456,raw!$B$3:$B$3456,"="&amp;intermediate!$B1658,raw!$C$3:$C$3456,"="&amp;intermediate!E$1)</f>
        <v>18</v>
      </c>
      <c r="F1658">
        <f>SUMIFS(raw!$D$3:$D$3456,raw!$B$3:$B$3456,"="&amp;intermediate!$B1658,raw!$C$3:$C$3456,"="&amp;intermediate!F$1)</f>
        <v>0</v>
      </c>
      <c r="G1658">
        <f t="shared" si="102"/>
        <v>18</v>
      </c>
    </row>
    <row r="1659" spans="2:7" x14ac:dyDescent="0.25">
      <c r="B1659" s="3">
        <f t="shared" si="103"/>
        <v>44027</v>
      </c>
      <c r="C1659" s="4">
        <f t="shared" si="100"/>
        <v>7</v>
      </c>
      <c r="D1659" s="4">
        <f t="shared" si="101"/>
        <v>2020</v>
      </c>
      <c r="E1659">
        <f>SUMIFS(raw!$D$3:$D$3456,raw!$B$3:$B$3456,"="&amp;intermediate!$B1659,raw!$C$3:$C$3456,"="&amp;intermediate!E$1)</f>
        <v>16.399999999999999</v>
      </c>
      <c r="F1659">
        <f>SUMIFS(raw!$D$3:$D$3456,raw!$B$3:$B$3456,"="&amp;intermediate!$B1659,raw!$C$3:$C$3456,"="&amp;intermediate!F$1)</f>
        <v>0</v>
      </c>
      <c r="G1659">
        <f t="shared" si="102"/>
        <v>16.399999999999999</v>
      </c>
    </row>
    <row r="1660" spans="2:7" x14ac:dyDescent="0.25">
      <c r="B1660" s="3">
        <f t="shared" si="103"/>
        <v>44028</v>
      </c>
      <c r="C1660" s="4">
        <f t="shared" si="100"/>
        <v>7</v>
      </c>
      <c r="D1660" s="4">
        <f t="shared" si="101"/>
        <v>2020</v>
      </c>
      <c r="E1660">
        <f>SUMIFS(raw!$D$3:$D$3456,raw!$B$3:$B$3456,"="&amp;intermediate!$B1660,raw!$C$3:$C$3456,"="&amp;intermediate!E$1)</f>
        <v>7.2</v>
      </c>
      <c r="F1660">
        <f>SUMIFS(raw!$D$3:$D$3456,raw!$B$3:$B$3456,"="&amp;intermediate!$B1660,raw!$C$3:$C$3456,"="&amp;intermediate!F$1)</f>
        <v>8.6</v>
      </c>
      <c r="G1660">
        <f t="shared" si="102"/>
        <v>15.8</v>
      </c>
    </row>
    <row r="1661" spans="2:7" x14ac:dyDescent="0.25">
      <c r="B1661" s="3">
        <f t="shared" si="103"/>
        <v>44029</v>
      </c>
      <c r="C1661" s="4">
        <f t="shared" si="100"/>
        <v>7</v>
      </c>
      <c r="D1661" s="4">
        <f t="shared" si="101"/>
        <v>2020</v>
      </c>
      <c r="E1661">
        <f>SUMIFS(raw!$D$3:$D$3456,raw!$B$3:$B$3456,"="&amp;intermediate!$B1661,raw!$C$3:$C$3456,"="&amp;intermediate!E$1)</f>
        <v>6.5</v>
      </c>
      <c r="F1661">
        <f>SUMIFS(raw!$D$3:$D$3456,raw!$B$3:$B$3456,"="&amp;intermediate!$B1661,raw!$C$3:$C$3456,"="&amp;intermediate!F$1)</f>
        <v>8.9</v>
      </c>
      <c r="G1661">
        <f t="shared" si="102"/>
        <v>15.4</v>
      </c>
    </row>
    <row r="1662" spans="2:7" x14ac:dyDescent="0.25">
      <c r="B1662" s="3">
        <f t="shared" si="103"/>
        <v>44030</v>
      </c>
      <c r="C1662" s="4">
        <f t="shared" si="100"/>
        <v>7</v>
      </c>
      <c r="D1662" s="4">
        <f t="shared" si="101"/>
        <v>2020</v>
      </c>
      <c r="E1662">
        <f>SUMIFS(raw!$D$3:$D$3456,raw!$B$3:$B$3456,"="&amp;intermediate!$B1662,raw!$C$3:$C$3456,"="&amp;intermediate!E$1)</f>
        <v>6.2</v>
      </c>
      <c r="F1662">
        <f>SUMIFS(raw!$D$3:$D$3456,raw!$B$3:$B$3456,"="&amp;intermediate!$B1662,raw!$C$3:$C$3456,"="&amp;intermediate!F$1)</f>
        <v>8.1</v>
      </c>
      <c r="G1662">
        <f t="shared" si="102"/>
        <v>14.3</v>
      </c>
    </row>
    <row r="1663" spans="2:7" x14ac:dyDescent="0.25">
      <c r="B1663" s="3">
        <f t="shared" si="103"/>
        <v>44031</v>
      </c>
      <c r="C1663" s="4">
        <f t="shared" si="100"/>
        <v>7</v>
      </c>
      <c r="D1663" s="4">
        <f t="shared" si="101"/>
        <v>2020</v>
      </c>
      <c r="E1663">
        <f>SUMIFS(raw!$D$3:$D$3456,raw!$B$3:$B$3456,"="&amp;intermediate!$B1663,raw!$C$3:$C$3456,"="&amp;intermediate!E$1)</f>
        <v>6</v>
      </c>
      <c r="F1663">
        <f>SUMIFS(raw!$D$3:$D$3456,raw!$B$3:$B$3456,"="&amp;intermediate!$B1663,raw!$C$3:$C$3456,"="&amp;intermediate!F$1)</f>
        <v>7.7</v>
      </c>
      <c r="G1663">
        <f t="shared" si="102"/>
        <v>13.7</v>
      </c>
    </row>
    <row r="1664" spans="2:7" x14ac:dyDescent="0.25">
      <c r="B1664" s="3">
        <f t="shared" si="103"/>
        <v>44032</v>
      </c>
      <c r="C1664" s="4">
        <f t="shared" si="100"/>
        <v>7</v>
      </c>
      <c r="D1664" s="4">
        <f t="shared" si="101"/>
        <v>2020</v>
      </c>
      <c r="E1664">
        <f>SUMIFS(raw!$D$3:$D$3456,raw!$B$3:$B$3456,"="&amp;intermediate!$B1664,raw!$C$3:$C$3456,"="&amp;intermediate!E$1)</f>
        <v>5.6</v>
      </c>
      <c r="F1664">
        <f>SUMIFS(raw!$D$3:$D$3456,raw!$B$3:$B$3456,"="&amp;intermediate!$B1664,raw!$C$3:$C$3456,"="&amp;intermediate!F$1)</f>
        <v>7.4</v>
      </c>
      <c r="G1664">
        <f t="shared" si="102"/>
        <v>13</v>
      </c>
    </row>
    <row r="1665" spans="2:7" x14ac:dyDescent="0.25">
      <c r="B1665" s="3">
        <f t="shared" si="103"/>
        <v>44033</v>
      </c>
      <c r="C1665" s="4">
        <f t="shared" si="100"/>
        <v>7</v>
      </c>
      <c r="D1665" s="4">
        <f t="shared" si="101"/>
        <v>2020</v>
      </c>
      <c r="E1665">
        <f>SUMIFS(raw!$D$3:$D$3456,raw!$B$3:$B$3456,"="&amp;intermediate!$B1665,raw!$C$3:$C$3456,"="&amp;intermediate!E$1)</f>
        <v>5.4</v>
      </c>
      <c r="F1665">
        <f>SUMIFS(raw!$D$3:$D$3456,raw!$B$3:$B$3456,"="&amp;intermediate!$B1665,raw!$C$3:$C$3456,"="&amp;intermediate!F$1)</f>
        <v>6.9</v>
      </c>
      <c r="G1665">
        <f t="shared" si="102"/>
        <v>12.3</v>
      </c>
    </row>
    <row r="1666" spans="2:7" x14ac:dyDescent="0.25">
      <c r="B1666" s="3">
        <f t="shared" si="103"/>
        <v>44034</v>
      </c>
      <c r="C1666" s="4">
        <f t="shared" si="100"/>
        <v>7</v>
      </c>
      <c r="D1666" s="4">
        <f t="shared" si="101"/>
        <v>2020</v>
      </c>
      <c r="E1666">
        <f>SUMIFS(raw!$D$3:$D$3456,raw!$B$3:$B$3456,"="&amp;intermediate!$B1666,raw!$C$3:$C$3456,"="&amp;intermediate!E$1)</f>
        <v>5.0999999999999996</v>
      </c>
      <c r="F1666">
        <f>SUMIFS(raw!$D$3:$D$3456,raw!$B$3:$B$3456,"="&amp;intermediate!$B1666,raw!$C$3:$C$3456,"="&amp;intermediate!F$1)</f>
        <v>6.5</v>
      </c>
      <c r="G1666">
        <f t="shared" si="102"/>
        <v>11.6</v>
      </c>
    </row>
    <row r="1667" spans="2:7" x14ac:dyDescent="0.25">
      <c r="B1667" s="3">
        <f t="shared" si="103"/>
        <v>44035</v>
      </c>
      <c r="C1667" s="4">
        <f t="shared" ref="C1667:C1728" si="104">MONTH(B1667)</f>
        <v>7</v>
      </c>
      <c r="D1667" s="4">
        <f t="shared" ref="D1667:D1728" si="105">YEAR(B1667)</f>
        <v>2020</v>
      </c>
      <c r="E1667">
        <f>SUMIFS(raw!$D$3:$D$3456,raw!$B$3:$B$3456,"="&amp;intermediate!$B1667,raw!$C$3:$C$3456,"="&amp;intermediate!E$1)</f>
        <v>5</v>
      </c>
      <c r="F1667">
        <f>SUMIFS(raw!$D$3:$D$3456,raw!$B$3:$B$3456,"="&amp;intermediate!$B1667,raw!$C$3:$C$3456,"="&amp;intermediate!F$1)</f>
        <v>6.3</v>
      </c>
      <c r="G1667">
        <f t="shared" ref="G1667:G1728" si="106">E1667+F1667</f>
        <v>11.3</v>
      </c>
    </row>
    <row r="1668" spans="2:7" x14ac:dyDescent="0.25">
      <c r="B1668" s="3">
        <f t="shared" ref="B1668:B1728" si="107">B1667+1</f>
        <v>44036</v>
      </c>
      <c r="C1668" s="4">
        <f t="shared" si="104"/>
        <v>7</v>
      </c>
      <c r="D1668" s="4">
        <f t="shared" si="105"/>
        <v>2020</v>
      </c>
      <c r="E1668">
        <f>SUMIFS(raw!$D$3:$D$3456,raw!$B$3:$B$3456,"="&amp;intermediate!$B1668,raw!$C$3:$C$3456,"="&amp;intermediate!E$1)</f>
        <v>4.8</v>
      </c>
      <c r="F1668">
        <f>SUMIFS(raw!$D$3:$D$3456,raw!$B$3:$B$3456,"="&amp;intermediate!$B1668,raw!$C$3:$C$3456,"="&amp;intermediate!F$1)</f>
        <v>6.1</v>
      </c>
      <c r="G1668">
        <f t="shared" si="106"/>
        <v>10.899999999999999</v>
      </c>
    </row>
    <row r="1669" spans="2:7" x14ac:dyDescent="0.25">
      <c r="B1669" s="3">
        <f t="shared" si="107"/>
        <v>44037</v>
      </c>
      <c r="C1669" s="4">
        <f t="shared" si="104"/>
        <v>7</v>
      </c>
      <c r="D1669" s="4">
        <f t="shared" si="105"/>
        <v>2020</v>
      </c>
      <c r="E1669">
        <f>SUMIFS(raw!$D$3:$D$3456,raw!$B$3:$B$3456,"="&amp;intermediate!$B1669,raw!$C$3:$C$3456,"="&amp;intermediate!E$1)</f>
        <v>5.2</v>
      </c>
      <c r="F1669">
        <f>SUMIFS(raw!$D$3:$D$3456,raw!$B$3:$B$3456,"="&amp;intermediate!$B1669,raw!$C$3:$C$3456,"="&amp;intermediate!F$1)</f>
        <v>6.2</v>
      </c>
      <c r="G1669">
        <f t="shared" si="106"/>
        <v>11.4</v>
      </c>
    </row>
    <row r="1670" spans="2:7" x14ac:dyDescent="0.25">
      <c r="B1670" s="3">
        <f t="shared" si="107"/>
        <v>44038</v>
      </c>
      <c r="C1670" s="4">
        <f t="shared" si="104"/>
        <v>7</v>
      </c>
      <c r="D1670" s="4">
        <f t="shared" si="105"/>
        <v>2020</v>
      </c>
      <c r="E1670">
        <f>SUMIFS(raw!$D$3:$D$3456,raw!$B$3:$B$3456,"="&amp;intermediate!$B1670,raw!$C$3:$C$3456,"="&amp;intermediate!E$1)</f>
        <v>5.2</v>
      </c>
      <c r="F1670">
        <f>SUMIFS(raw!$D$3:$D$3456,raw!$B$3:$B$3456,"="&amp;intermediate!$B1670,raw!$C$3:$C$3456,"="&amp;intermediate!F$1)</f>
        <v>6</v>
      </c>
      <c r="G1670">
        <f t="shared" si="106"/>
        <v>11.2</v>
      </c>
    </row>
    <row r="1671" spans="2:7" x14ac:dyDescent="0.25">
      <c r="B1671" s="3">
        <f t="shared" si="107"/>
        <v>44039</v>
      </c>
      <c r="C1671" s="4">
        <f t="shared" si="104"/>
        <v>7</v>
      </c>
      <c r="D1671" s="4">
        <f t="shared" si="105"/>
        <v>2020</v>
      </c>
      <c r="E1671">
        <f>SUMIFS(raw!$D$3:$D$3456,raw!$B$3:$B$3456,"="&amp;intermediate!$B1671,raw!$C$3:$C$3456,"="&amp;intermediate!E$1)</f>
        <v>4.7</v>
      </c>
      <c r="F1671">
        <f>SUMIFS(raw!$D$3:$D$3456,raw!$B$3:$B$3456,"="&amp;intermediate!$B1671,raw!$C$3:$C$3456,"="&amp;intermediate!F$1)</f>
        <v>5.9</v>
      </c>
      <c r="G1671">
        <f t="shared" si="106"/>
        <v>10.600000000000001</v>
      </c>
    </row>
    <row r="1672" spans="2:7" x14ac:dyDescent="0.25">
      <c r="B1672" s="3">
        <f t="shared" si="107"/>
        <v>44040</v>
      </c>
      <c r="C1672" s="4">
        <f t="shared" si="104"/>
        <v>7</v>
      </c>
      <c r="D1672" s="4">
        <f t="shared" si="105"/>
        <v>2020</v>
      </c>
      <c r="E1672">
        <f>SUMIFS(raw!$D$3:$D$3456,raw!$B$3:$B$3456,"="&amp;intermediate!$B1672,raw!$C$3:$C$3456,"="&amp;intermediate!E$1)</f>
        <v>4.8</v>
      </c>
      <c r="F1672">
        <f>SUMIFS(raw!$D$3:$D$3456,raw!$B$3:$B$3456,"="&amp;intermediate!$B1672,raw!$C$3:$C$3456,"="&amp;intermediate!F$1)</f>
        <v>5.6</v>
      </c>
      <c r="G1672">
        <f t="shared" si="106"/>
        <v>10.399999999999999</v>
      </c>
    </row>
    <row r="1673" spans="2:7" x14ac:dyDescent="0.25">
      <c r="B1673" s="3">
        <f t="shared" si="107"/>
        <v>44041</v>
      </c>
      <c r="C1673" s="4">
        <f t="shared" si="104"/>
        <v>7</v>
      </c>
      <c r="D1673" s="4">
        <f t="shared" si="105"/>
        <v>2020</v>
      </c>
      <c r="E1673">
        <f>SUMIFS(raw!$D$3:$D$3456,raw!$B$3:$B$3456,"="&amp;intermediate!$B1673,raw!$C$3:$C$3456,"="&amp;intermediate!E$1)</f>
        <v>4.4000000000000004</v>
      </c>
      <c r="F1673">
        <f>SUMIFS(raw!$D$3:$D$3456,raw!$B$3:$B$3456,"="&amp;intermediate!$B1673,raw!$C$3:$C$3456,"="&amp;intermediate!F$1)</f>
        <v>5.3</v>
      </c>
      <c r="G1673">
        <f t="shared" si="106"/>
        <v>9.6999999999999993</v>
      </c>
    </row>
    <row r="1674" spans="2:7" x14ac:dyDescent="0.25">
      <c r="B1674" s="3">
        <f t="shared" si="107"/>
        <v>44042</v>
      </c>
      <c r="C1674" s="4">
        <f t="shared" si="104"/>
        <v>7</v>
      </c>
      <c r="D1674" s="4">
        <f t="shared" si="105"/>
        <v>2020</v>
      </c>
      <c r="E1674">
        <f>SUMIFS(raw!$D$3:$D$3456,raw!$B$3:$B$3456,"="&amp;intermediate!$B1674,raw!$C$3:$C$3456,"="&amp;intermediate!E$1)</f>
        <v>4.5</v>
      </c>
      <c r="F1674">
        <f>SUMIFS(raw!$D$3:$D$3456,raw!$B$3:$B$3456,"="&amp;intermediate!$B1674,raw!$C$3:$C$3456,"="&amp;intermediate!F$1)</f>
        <v>6.9</v>
      </c>
      <c r="G1674">
        <f t="shared" si="106"/>
        <v>11.4</v>
      </c>
    </row>
    <row r="1675" spans="2:7" x14ac:dyDescent="0.25">
      <c r="B1675" s="3">
        <f t="shared" si="107"/>
        <v>44043</v>
      </c>
      <c r="C1675" s="4">
        <f t="shared" si="104"/>
        <v>7</v>
      </c>
      <c r="D1675" s="4">
        <f t="shared" si="105"/>
        <v>2020</v>
      </c>
      <c r="E1675">
        <f>SUMIFS(raw!$D$3:$D$3456,raw!$B$3:$B$3456,"="&amp;intermediate!$B1675,raw!$C$3:$C$3456,"="&amp;intermediate!E$1)</f>
        <v>4.5999999999999996</v>
      </c>
      <c r="F1675">
        <f>SUMIFS(raw!$D$3:$D$3456,raw!$B$3:$B$3456,"="&amp;intermediate!$B1675,raw!$C$3:$C$3456,"="&amp;intermediate!F$1)</f>
        <v>6.1</v>
      </c>
      <c r="G1675">
        <f t="shared" si="106"/>
        <v>10.7</v>
      </c>
    </row>
    <row r="1676" spans="2:7" x14ac:dyDescent="0.25">
      <c r="B1676" s="3">
        <f t="shared" si="107"/>
        <v>44044</v>
      </c>
      <c r="C1676" s="4">
        <f t="shared" si="104"/>
        <v>8</v>
      </c>
      <c r="D1676" s="4">
        <f t="shared" si="105"/>
        <v>2020</v>
      </c>
      <c r="E1676">
        <f>SUMIFS(raw!$D$3:$D$3456,raw!$B$3:$B$3456,"="&amp;intermediate!$B1676,raw!$C$3:$C$3456,"="&amp;intermediate!E$1)</f>
        <v>4</v>
      </c>
      <c r="F1676">
        <f>SUMIFS(raw!$D$3:$D$3456,raw!$B$3:$B$3456,"="&amp;intermediate!$B1676,raw!$C$3:$C$3456,"="&amp;intermediate!F$1)</f>
        <v>5.7</v>
      </c>
      <c r="G1676">
        <f t="shared" si="106"/>
        <v>9.6999999999999993</v>
      </c>
    </row>
    <row r="1677" spans="2:7" x14ac:dyDescent="0.25">
      <c r="B1677" s="3">
        <f t="shared" si="107"/>
        <v>44045</v>
      </c>
      <c r="C1677" s="4">
        <f t="shared" si="104"/>
        <v>8</v>
      </c>
      <c r="D1677" s="4">
        <f t="shared" si="105"/>
        <v>2020</v>
      </c>
      <c r="E1677">
        <f>SUMIFS(raw!$D$3:$D$3456,raw!$B$3:$B$3456,"="&amp;intermediate!$B1677,raw!$C$3:$C$3456,"="&amp;intermediate!E$1)</f>
        <v>4.3</v>
      </c>
      <c r="F1677">
        <f>SUMIFS(raw!$D$3:$D$3456,raw!$B$3:$B$3456,"="&amp;intermediate!$B1677,raw!$C$3:$C$3456,"="&amp;intermediate!F$1)</f>
        <v>5</v>
      </c>
      <c r="G1677">
        <f t="shared" si="106"/>
        <v>9.3000000000000007</v>
      </c>
    </row>
    <row r="1678" spans="2:7" x14ac:dyDescent="0.25">
      <c r="B1678" s="3">
        <f t="shared" si="107"/>
        <v>44046</v>
      </c>
      <c r="C1678" s="4">
        <f t="shared" si="104"/>
        <v>8</v>
      </c>
      <c r="D1678" s="4">
        <f t="shared" si="105"/>
        <v>2020</v>
      </c>
      <c r="E1678">
        <f>SUMIFS(raw!$D$3:$D$3456,raw!$B$3:$B$3456,"="&amp;intermediate!$B1678,raw!$C$3:$C$3456,"="&amp;intermediate!E$1)</f>
        <v>4.0999999999999996</v>
      </c>
      <c r="F1678">
        <f>SUMIFS(raw!$D$3:$D$3456,raw!$B$3:$B$3456,"="&amp;intermediate!$B1678,raw!$C$3:$C$3456,"="&amp;intermediate!F$1)</f>
        <v>4.8</v>
      </c>
      <c r="G1678">
        <f t="shared" si="106"/>
        <v>8.8999999999999986</v>
      </c>
    </row>
    <row r="1679" spans="2:7" x14ac:dyDescent="0.25">
      <c r="B1679" s="3">
        <f t="shared" si="107"/>
        <v>44047</v>
      </c>
      <c r="C1679" s="4">
        <f t="shared" si="104"/>
        <v>8</v>
      </c>
      <c r="D1679" s="4">
        <f t="shared" si="105"/>
        <v>2020</v>
      </c>
      <c r="E1679">
        <f>SUMIFS(raw!$D$3:$D$3456,raw!$B$3:$B$3456,"="&amp;intermediate!$B1679,raw!$C$3:$C$3456,"="&amp;intermediate!E$1)</f>
        <v>6.8</v>
      </c>
      <c r="F1679">
        <f>SUMIFS(raw!$D$3:$D$3456,raw!$B$3:$B$3456,"="&amp;intermediate!$B1679,raw!$C$3:$C$3456,"="&amp;intermediate!F$1)</f>
        <v>8.1</v>
      </c>
      <c r="G1679">
        <f t="shared" si="106"/>
        <v>14.899999999999999</v>
      </c>
    </row>
    <row r="1680" spans="2:7" x14ac:dyDescent="0.25">
      <c r="B1680" s="3">
        <f t="shared" si="107"/>
        <v>44048</v>
      </c>
      <c r="C1680" s="4">
        <f t="shared" si="104"/>
        <v>8</v>
      </c>
      <c r="D1680" s="4">
        <f t="shared" si="105"/>
        <v>2020</v>
      </c>
      <c r="E1680">
        <f>SUMIFS(raw!$D$3:$D$3456,raw!$B$3:$B$3456,"="&amp;intermediate!$B1680,raw!$C$3:$C$3456,"="&amp;intermediate!E$1)</f>
        <v>5.8</v>
      </c>
      <c r="F1680">
        <f>SUMIFS(raw!$D$3:$D$3456,raw!$B$3:$B$3456,"="&amp;intermediate!$B1680,raw!$C$3:$C$3456,"="&amp;intermediate!F$1)</f>
        <v>7.4</v>
      </c>
      <c r="G1680">
        <f t="shared" si="106"/>
        <v>13.2</v>
      </c>
    </row>
    <row r="1681" spans="2:7" x14ac:dyDescent="0.25">
      <c r="B1681" s="3">
        <f t="shared" si="107"/>
        <v>44049</v>
      </c>
      <c r="C1681" s="4">
        <f t="shared" si="104"/>
        <v>8</v>
      </c>
      <c r="D1681" s="4">
        <f t="shared" si="105"/>
        <v>2020</v>
      </c>
      <c r="E1681">
        <f>SUMIFS(raw!$D$3:$D$3456,raw!$B$3:$B$3456,"="&amp;intermediate!$B1681,raw!$C$3:$C$3456,"="&amp;intermediate!E$1)</f>
        <v>6.1</v>
      </c>
      <c r="F1681">
        <f>SUMIFS(raw!$D$3:$D$3456,raw!$B$3:$B$3456,"="&amp;intermediate!$B1681,raw!$C$3:$C$3456,"="&amp;intermediate!F$1)</f>
        <v>7.9</v>
      </c>
      <c r="G1681">
        <f t="shared" si="106"/>
        <v>14</v>
      </c>
    </row>
    <row r="1682" spans="2:7" x14ac:dyDescent="0.25">
      <c r="B1682" s="3">
        <f t="shared" si="107"/>
        <v>44050</v>
      </c>
      <c r="C1682" s="4">
        <f t="shared" si="104"/>
        <v>8</v>
      </c>
      <c r="D1682" s="4">
        <f t="shared" si="105"/>
        <v>2020</v>
      </c>
      <c r="E1682">
        <f>SUMIFS(raw!$D$3:$D$3456,raw!$B$3:$B$3456,"="&amp;intermediate!$B1682,raw!$C$3:$C$3456,"="&amp;intermediate!E$1)</f>
        <v>5.7</v>
      </c>
      <c r="F1682">
        <f>SUMIFS(raw!$D$3:$D$3456,raw!$B$3:$B$3456,"="&amp;intermediate!$B1682,raw!$C$3:$C$3456,"="&amp;intermediate!F$1)</f>
        <v>7</v>
      </c>
      <c r="G1682">
        <f t="shared" si="106"/>
        <v>12.7</v>
      </c>
    </row>
    <row r="1683" spans="2:7" x14ac:dyDescent="0.25">
      <c r="B1683" s="3">
        <f t="shared" si="107"/>
        <v>44051</v>
      </c>
      <c r="C1683" s="4">
        <f t="shared" si="104"/>
        <v>8</v>
      </c>
      <c r="D1683" s="4">
        <f t="shared" si="105"/>
        <v>2020</v>
      </c>
      <c r="E1683">
        <f>SUMIFS(raw!$D$3:$D$3456,raw!$B$3:$B$3456,"="&amp;intermediate!$B1683,raw!$C$3:$C$3456,"="&amp;intermediate!E$1)</f>
        <v>5.2</v>
      </c>
      <c r="F1683">
        <f>SUMIFS(raw!$D$3:$D$3456,raw!$B$3:$B$3456,"="&amp;intermediate!$B1683,raw!$C$3:$C$3456,"="&amp;intermediate!F$1)</f>
        <v>6.4</v>
      </c>
      <c r="G1683">
        <f t="shared" si="106"/>
        <v>11.600000000000001</v>
      </c>
    </row>
    <row r="1684" spans="2:7" x14ac:dyDescent="0.25">
      <c r="B1684" s="3">
        <f t="shared" si="107"/>
        <v>44052</v>
      </c>
      <c r="C1684" s="4">
        <f t="shared" si="104"/>
        <v>8</v>
      </c>
      <c r="D1684" s="4">
        <f t="shared" si="105"/>
        <v>2020</v>
      </c>
      <c r="E1684">
        <f>SUMIFS(raw!$D$3:$D$3456,raw!$B$3:$B$3456,"="&amp;intermediate!$B1684,raw!$C$3:$C$3456,"="&amp;intermediate!E$1)</f>
        <v>5.2</v>
      </c>
      <c r="F1684">
        <f>SUMIFS(raw!$D$3:$D$3456,raw!$B$3:$B$3456,"="&amp;intermediate!$B1684,raw!$C$3:$C$3456,"="&amp;intermediate!F$1)</f>
        <v>6.2</v>
      </c>
      <c r="G1684">
        <f t="shared" si="106"/>
        <v>11.4</v>
      </c>
    </row>
    <row r="1685" spans="2:7" x14ac:dyDescent="0.25">
      <c r="B1685" s="3">
        <f t="shared" si="107"/>
        <v>44053</v>
      </c>
      <c r="C1685" s="4">
        <f t="shared" si="104"/>
        <v>8</v>
      </c>
      <c r="D1685" s="4">
        <f t="shared" si="105"/>
        <v>2020</v>
      </c>
      <c r="E1685">
        <f>SUMIFS(raw!$D$3:$D$3456,raw!$B$3:$B$3456,"="&amp;intermediate!$B1685,raw!$C$3:$C$3456,"="&amp;intermediate!E$1)</f>
        <v>4.7</v>
      </c>
      <c r="F1685">
        <f>SUMIFS(raw!$D$3:$D$3456,raw!$B$3:$B$3456,"="&amp;intermediate!$B1685,raw!$C$3:$C$3456,"="&amp;intermediate!F$1)</f>
        <v>5.7</v>
      </c>
      <c r="G1685">
        <f t="shared" si="106"/>
        <v>10.4</v>
      </c>
    </row>
    <row r="1686" spans="2:7" x14ac:dyDescent="0.25">
      <c r="B1686" s="3">
        <f t="shared" si="107"/>
        <v>44054</v>
      </c>
      <c r="C1686" s="4">
        <f t="shared" si="104"/>
        <v>8</v>
      </c>
      <c r="D1686" s="4">
        <f t="shared" si="105"/>
        <v>2020</v>
      </c>
      <c r="E1686">
        <f>SUMIFS(raw!$D$3:$D$3456,raw!$B$3:$B$3456,"="&amp;intermediate!$B1686,raw!$C$3:$C$3456,"="&amp;intermediate!E$1)</f>
        <v>4.5999999999999996</v>
      </c>
      <c r="F1686">
        <f>SUMIFS(raw!$D$3:$D$3456,raw!$B$3:$B$3456,"="&amp;intermediate!$B1686,raw!$C$3:$C$3456,"="&amp;intermediate!F$1)</f>
        <v>5.4</v>
      </c>
      <c r="G1686">
        <f t="shared" si="106"/>
        <v>10</v>
      </c>
    </row>
    <row r="1687" spans="2:7" x14ac:dyDescent="0.25">
      <c r="B1687" s="3">
        <f t="shared" si="107"/>
        <v>44055</v>
      </c>
      <c r="C1687" s="4">
        <f t="shared" si="104"/>
        <v>8</v>
      </c>
      <c r="D1687" s="4">
        <f t="shared" si="105"/>
        <v>2020</v>
      </c>
      <c r="E1687">
        <f>SUMIFS(raw!$D$3:$D$3456,raw!$B$3:$B$3456,"="&amp;intermediate!$B1687,raw!$C$3:$C$3456,"="&amp;intermediate!E$1)</f>
        <v>4.4000000000000004</v>
      </c>
      <c r="F1687">
        <f>SUMIFS(raw!$D$3:$D$3456,raw!$B$3:$B$3456,"="&amp;intermediate!$B1687,raw!$C$3:$C$3456,"="&amp;intermediate!F$1)</f>
        <v>5.6</v>
      </c>
      <c r="G1687">
        <f t="shared" si="106"/>
        <v>10</v>
      </c>
    </row>
    <row r="1688" spans="2:7" x14ac:dyDescent="0.25">
      <c r="B1688" s="3">
        <f t="shared" si="107"/>
        <v>44056</v>
      </c>
      <c r="C1688" s="4">
        <f t="shared" si="104"/>
        <v>8</v>
      </c>
      <c r="D1688" s="4">
        <f t="shared" si="105"/>
        <v>2020</v>
      </c>
      <c r="E1688">
        <f>SUMIFS(raw!$D$3:$D$3456,raw!$B$3:$B$3456,"="&amp;intermediate!$B1688,raw!$C$3:$C$3456,"="&amp;intermediate!E$1)</f>
        <v>4.3</v>
      </c>
      <c r="F1688">
        <f>SUMIFS(raw!$D$3:$D$3456,raw!$B$3:$B$3456,"="&amp;intermediate!$B1688,raw!$C$3:$C$3456,"="&amp;intermediate!F$1)</f>
        <v>5.0999999999999996</v>
      </c>
      <c r="G1688">
        <f t="shared" si="106"/>
        <v>9.3999999999999986</v>
      </c>
    </row>
    <row r="1689" spans="2:7" x14ac:dyDescent="0.25">
      <c r="B1689" s="3">
        <f t="shared" si="107"/>
        <v>44057</v>
      </c>
      <c r="C1689" s="4">
        <f t="shared" si="104"/>
        <v>8</v>
      </c>
      <c r="D1689" s="4">
        <f t="shared" si="105"/>
        <v>2020</v>
      </c>
      <c r="E1689">
        <f>SUMIFS(raw!$D$3:$D$3456,raw!$B$3:$B$3456,"="&amp;intermediate!$B1689,raw!$C$3:$C$3456,"="&amp;intermediate!E$1)</f>
        <v>9.6999999999999993</v>
      </c>
      <c r="F1689">
        <f>SUMIFS(raw!$D$3:$D$3456,raw!$B$3:$B$3456,"="&amp;intermediate!$B1689,raw!$C$3:$C$3456,"="&amp;intermediate!F$1)</f>
        <v>11.6</v>
      </c>
      <c r="G1689">
        <f t="shared" si="106"/>
        <v>21.299999999999997</v>
      </c>
    </row>
    <row r="1690" spans="2:7" x14ac:dyDescent="0.25">
      <c r="B1690" s="3">
        <f t="shared" si="107"/>
        <v>44058</v>
      </c>
      <c r="C1690" s="4">
        <f t="shared" si="104"/>
        <v>8</v>
      </c>
      <c r="D1690" s="4">
        <f t="shared" si="105"/>
        <v>2020</v>
      </c>
      <c r="E1690">
        <f>SUMIFS(raw!$D$3:$D$3456,raw!$B$3:$B$3456,"="&amp;intermediate!$B1690,raw!$C$3:$C$3456,"="&amp;intermediate!E$1)</f>
        <v>7</v>
      </c>
      <c r="F1690">
        <f>SUMIFS(raw!$D$3:$D$3456,raw!$B$3:$B$3456,"="&amp;intermediate!$B1690,raw!$C$3:$C$3456,"="&amp;intermediate!F$1)</f>
        <v>9.5</v>
      </c>
      <c r="G1690">
        <f t="shared" si="106"/>
        <v>16.5</v>
      </c>
    </row>
    <row r="1691" spans="2:7" x14ac:dyDescent="0.25">
      <c r="B1691" s="3">
        <f t="shared" si="107"/>
        <v>44059</v>
      </c>
      <c r="C1691" s="4">
        <f t="shared" si="104"/>
        <v>8</v>
      </c>
      <c r="D1691" s="4">
        <f t="shared" si="105"/>
        <v>2020</v>
      </c>
      <c r="E1691">
        <f>SUMIFS(raw!$D$3:$D$3456,raw!$B$3:$B$3456,"="&amp;intermediate!$B1691,raw!$C$3:$C$3456,"="&amp;intermediate!E$1)</f>
        <v>9.1999999999999993</v>
      </c>
      <c r="F1691">
        <f>SUMIFS(raw!$D$3:$D$3456,raw!$B$3:$B$3456,"="&amp;intermediate!$B1691,raw!$C$3:$C$3456,"="&amp;intermediate!F$1)</f>
        <v>13.3</v>
      </c>
      <c r="G1691">
        <f t="shared" si="106"/>
        <v>22.5</v>
      </c>
    </row>
    <row r="1692" spans="2:7" x14ac:dyDescent="0.25">
      <c r="B1692" s="3">
        <f t="shared" si="107"/>
        <v>44060</v>
      </c>
      <c r="C1692" s="4">
        <f t="shared" si="104"/>
        <v>8</v>
      </c>
      <c r="D1692" s="4">
        <f t="shared" si="105"/>
        <v>2020</v>
      </c>
      <c r="E1692">
        <f>SUMIFS(raw!$D$3:$D$3456,raw!$B$3:$B$3456,"="&amp;intermediate!$B1692,raw!$C$3:$C$3456,"="&amp;intermediate!E$1)</f>
        <v>6.8</v>
      </c>
      <c r="F1692">
        <f>SUMIFS(raw!$D$3:$D$3456,raw!$B$3:$B$3456,"="&amp;intermediate!$B1692,raw!$C$3:$C$3456,"="&amp;intermediate!F$1)</f>
        <v>12.3</v>
      </c>
      <c r="G1692">
        <f t="shared" si="106"/>
        <v>19.100000000000001</v>
      </c>
    </row>
    <row r="1693" spans="2:7" x14ac:dyDescent="0.25">
      <c r="B1693" s="3">
        <f t="shared" si="107"/>
        <v>44061</v>
      </c>
      <c r="C1693" s="4">
        <f t="shared" si="104"/>
        <v>8</v>
      </c>
      <c r="D1693" s="4">
        <f t="shared" si="105"/>
        <v>2020</v>
      </c>
      <c r="E1693">
        <f>SUMIFS(raw!$D$3:$D$3456,raw!$B$3:$B$3456,"="&amp;intermediate!$B1693,raw!$C$3:$C$3456,"="&amp;intermediate!E$1)</f>
        <v>6.9</v>
      </c>
      <c r="F1693">
        <f>SUMIFS(raw!$D$3:$D$3456,raw!$B$3:$B$3456,"="&amp;intermediate!$B1693,raw!$C$3:$C$3456,"="&amp;intermediate!F$1)</f>
        <v>9.4</v>
      </c>
      <c r="G1693">
        <f t="shared" si="106"/>
        <v>16.3</v>
      </c>
    </row>
    <row r="1694" spans="2:7" x14ac:dyDescent="0.25">
      <c r="B1694" s="3">
        <f t="shared" si="107"/>
        <v>44062</v>
      </c>
      <c r="C1694" s="4">
        <f t="shared" si="104"/>
        <v>8</v>
      </c>
      <c r="D1694" s="4">
        <f t="shared" si="105"/>
        <v>2020</v>
      </c>
      <c r="E1694">
        <f>SUMIFS(raw!$D$3:$D$3456,raw!$B$3:$B$3456,"="&amp;intermediate!$B1694,raw!$C$3:$C$3456,"="&amp;intermediate!E$1)</f>
        <v>6.3</v>
      </c>
      <c r="F1694">
        <f>SUMIFS(raw!$D$3:$D$3456,raw!$B$3:$B$3456,"="&amp;intermediate!$B1694,raw!$C$3:$C$3456,"="&amp;intermediate!F$1)</f>
        <v>8.4</v>
      </c>
      <c r="G1694">
        <f t="shared" si="106"/>
        <v>14.7</v>
      </c>
    </row>
    <row r="1695" spans="2:7" x14ac:dyDescent="0.25">
      <c r="B1695" s="3">
        <f t="shared" si="107"/>
        <v>44063</v>
      </c>
      <c r="C1695" s="4">
        <f t="shared" si="104"/>
        <v>8</v>
      </c>
      <c r="D1695" s="4">
        <f t="shared" si="105"/>
        <v>2020</v>
      </c>
      <c r="E1695">
        <f>SUMIFS(raw!$D$3:$D$3456,raw!$B$3:$B$3456,"="&amp;intermediate!$B1695,raw!$C$3:$C$3456,"="&amp;intermediate!E$1)</f>
        <v>6.2</v>
      </c>
      <c r="F1695">
        <f>SUMIFS(raw!$D$3:$D$3456,raw!$B$3:$B$3456,"="&amp;intermediate!$B1695,raw!$C$3:$C$3456,"="&amp;intermediate!F$1)</f>
        <v>8</v>
      </c>
      <c r="G1695">
        <f t="shared" si="106"/>
        <v>14.2</v>
      </c>
    </row>
    <row r="1696" spans="2:7" x14ac:dyDescent="0.25">
      <c r="B1696" s="3">
        <f t="shared" si="107"/>
        <v>44064</v>
      </c>
      <c r="C1696" s="4">
        <f t="shared" si="104"/>
        <v>8</v>
      </c>
      <c r="D1696" s="4">
        <f t="shared" si="105"/>
        <v>2020</v>
      </c>
      <c r="E1696">
        <f>SUMIFS(raw!$D$3:$D$3456,raw!$B$3:$B$3456,"="&amp;intermediate!$B1696,raw!$C$3:$C$3456,"="&amp;intermediate!E$1)</f>
        <v>6</v>
      </c>
      <c r="F1696">
        <f>SUMIFS(raw!$D$3:$D$3456,raw!$B$3:$B$3456,"="&amp;intermediate!$B1696,raw!$C$3:$C$3456,"="&amp;intermediate!F$1)</f>
        <v>7.9</v>
      </c>
      <c r="G1696">
        <f t="shared" si="106"/>
        <v>13.9</v>
      </c>
    </row>
    <row r="1697" spans="2:7" x14ac:dyDescent="0.25">
      <c r="B1697" s="3">
        <f t="shared" si="107"/>
        <v>44065</v>
      </c>
      <c r="C1697" s="4">
        <f t="shared" si="104"/>
        <v>8</v>
      </c>
      <c r="D1697" s="4">
        <f t="shared" si="105"/>
        <v>2020</v>
      </c>
      <c r="E1697">
        <f>SUMIFS(raw!$D$3:$D$3456,raw!$B$3:$B$3456,"="&amp;intermediate!$B1697,raw!$C$3:$C$3456,"="&amp;intermediate!E$1)</f>
        <v>5.7</v>
      </c>
      <c r="F1697">
        <f>SUMIFS(raw!$D$3:$D$3456,raw!$B$3:$B$3456,"="&amp;intermediate!$B1697,raw!$C$3:$C$3456,"="&amp;intermediate!F$1)</f>
        <v>7.4</v>
      </c>
      <c r="G1697">
        <f t="shared" si="106"/>
        <v>13.100000000000001</v>
      </c>
    </row>
    <row r="1698" spans="2:7" x14ac:dyDescent="0.25">
      <c r="B1698" s="3">
        <f t="shared" si="107"/>
        <v>44066</v>
      </c>
      <c r="C1698" s="4">
        <f t="shared" si="104"/>
        <v>8</v>
      </c>
      <c r="D1698" s="4">
        <f t="shared" si="105"/>
        <v>2020</v>
      </c>
      <c r="E1698">
        <f>SUMIFS(raw!$D$3:$D$3456,raw!$B$3:$B$3456,"="&amp;intermediate!$B1698,raw!$C$3:$C$3456,"="&amp;intermediate!E$1)</f>
        <v>5.8</v>
      </c>
      <c r="F1698">
        <f>SUMIFS(raw!$D$3:$D$3456,raw!$B$3:$B$3456,"="&amp;intermediate!$B1698,raw!$C$3:$C$3456,"="&amp;intermediate!F$1)</f>
        <v>7.2</v>
      </c>
      <c r="G1698">
        <f t="shared" si="106"/>
        <v>13</v>
      </c>
    </row>
    <row r="1699" spans="2:7" x14ac:dyDescent="0.25">
      <c r="B1699" s="3">
        <f t="shared" si="107"/>
        <v>44067</v>
      </c>
      <c r="C1699" s="4">
        <f t="shared" si="104"/>
        <v>8</v>
      </c>
      <c r="D1699" s="4">
        <f t="shared" si="105"/>
        <v>2020</v>
      </c>
      <c r="E1699">
        <f>SUMIFS(raw!$D$3:$D$3456,raw!$B$3:$B$3456,"="&amp;intermediate!$B1699,raw!$C$3:$C$3456,"="&amp;intermediate!E$1)</f>
        <v>5.9</v>
      </c>
      <c r="F1699">
        <f>SUMIFS(raw!$D$3:$D$3456,raw!$B$3:$B$3456,"="&amp;intermediate!$B1699,raw!$C$3:$C$3456,"="&amp;intermediate!F$1)</f>
        <v>7.5</v>
      </c>
      <c r="G1699">
        <f t="shared" si="106"/>
        <v>13.4</v>
      </c>
    </row>
    <row r="1700" spans="2:7" x14ac:dyDescent="0.25">
      <c r="B1700" s="3">
        <f t="shared" si="107"/>
        <v>44068</v>
      </c>
      <c r="C1700" s="4">
        <f t="shared" si="104"/>
        <v>8</v>
      </c>
      <c r="D1700" s="4">
        <f t="shared" si="105"/>
        <v>2020</v>
      </c>
      <c r="E1700">
        <f>SUMIFS(raw!$D$3:$D$3456,raw!$B$3:$B$3456,"="&amp;intermediate!$B1700,raw!$C$3:$C$3456,"="&amp;intermediate!E$1)</f>
        <v>6</v>
      </c>
      <c r="F1700">
        <f>SUMIFS(raw!$D$3:$D$3456,raw!$B$3:$B$3456,"="&amp;intermediate!$B1700,raw!$C$3:$C$3456,"="&amp;intermediate!F$1)</f>
        <v>7.7</v>
      </c>
      <c r="G1700">
        <f t="shared" si="106"/>
        <v>13.7</v>
      </c>
    </row>
    <row r="1701" spans="2:7" x14ac:dyDescent="0.25">
      <c r="B1701" s="3">
        <f t="shared" si="107"/>
        <v>44069</v>
      </c>
      <c r="C1701" s="4">
        <f t="shared" si="104"/>
        <v>8</v>
      </c>
      <c r="D1701" s="4">
        <f t="shared" si="105"/>
        <v>2020</v>
      </c>
      <c r="E1701">
        <f>SUMIFS(raw!$D$3:$D$3456,raw!$B$3:$B$3456,"="&amp;intermediate!$B1701,raw!$C$3:$C$3456,"="&amp;intermediate!E$1)</f>
        <v>5.9</v>
      </c>
      <c r="F1701">
        <f>SUMIFS(raw!$D$3:$D$3456,raw!$B$3:$B$3456,"="&amp;intermediate!$B1701,raw!$C$3:$C$3456,"="&amp;intermediate!F$1)</f>
        <v>7.7</v>
      </c>
      <c r="G1701">
        <f t="shared" si="106"/>
        <v>13.600000000000001</v>
      </c>
    </row>
    <row r="1702" spans="2:7" x14ac:dyDescent="0.25">
      <c r="B1702" s="3">
        <f t="shared" si="107"/>
        <v>44070</v>
      </c>
      <c r="C1702" s="4">
        <f t="shared" si="104"/>
        <v>8</v>
      </c>
      <c r="D1702" s="4">
        <f t="shared" si="105"/>
        <v>2020</v>
      </c>
      <c r="E1702">
        <f>SUMIFS(raw!$D$3:$D$3456,raw!$B$3:$B$3456,"="&amp;intermediate!$B1702,raw!$C$3:$C$3456,"="&amp;intermediate!E$1)</f>
        <v>5.9</v>
      </c>
      <c r="F1702">
        <f>SUMIFS(raw!$D$3:$D$3456,raw!$B$3:$B$3456,"="&amp;intermediate!$B1702,raw!$C$3:$C$3456,"="&amp;intermediate!F$1)</f>
        <v>7.2</v>
      </c>
      <c r="G1702">
        <f t="shared" si="106"/>
        <v>13.100000000000001</v>
      </c>
    </row>
    <row r="1703" spans="2:7" x14ac:dyDescent="0.25">
      <c r="B1703" s="3">
        <f t="shared" si="107"/>
        <v>44071</v>
      </c>
      <c r="C1703" s="4">
        <f t="shared" si="104"/>
        <v>8</v>
      </c>
      <c r="D1703" s="4">
        <f t="shared" si="105"/>
        <v>2020</v>
      </c>
      <c r="E1703">
        <f>SUMIFS(raw!$D$3:$D$3456,raw!$B$3:$B$3456,"="&amp;intermediate!$B1703,raw!$C$3:$C$3456,"="&amp;intermediate!E$1)</f>
        <v>5</v>
      </c>
      <c r="F1703">
        <f>SUMIFS(raw!$D$3:$D$3456,raw!$B$3:$B$3456,"="&amp;intermediate!$B1703,raw!$C$3:$C$3456,"="&amp;intermediate!F$1)</f>
        <v>6.6</v>
      </c>
      <c r="G1703">
        <f t="shared" si="106"/>
        <v>11.6</v>
      </c>
    </row>
    <row r="1704" spans="2:7" x14ac:dyDescent="0.25">
      <c r="B1704" s="3">
        <f t="shared" si="107"/>
        <v>44072</v>
      </c>
      <c r="C1704" s="4">
        <f t="shared" si="104"/>
        <v>8</v>
      </c>
      <c r="D1704" s="4">
        <f t="shared" si="105"/>
        <v>2020</v>
      </c>
      <c r="E1704">
        <f>SUMIFS(raw!$D$3:$D$3456,raw!$B$3:$B$3456,"="&amp;intermediate!$B1704,raw!$C$3:$C$3456,"="&amp;intermediate!E$1)</f>
        <v>5.2</v>
      </c>
      <c r="F1704">
        <f>SUMIFS(raw!$D$3:$D$3456,raw!$B$3:$B$3456,"="&amp;intermediate!$B1704,raw!$C$3:$C$3456,"="&amp;intermediate!F$1)</f>
        <v>6.5</v>
      </c>
      <c r="G1704">
        <f t="shared" si="106"/>
        <v>11.7</v>
      </c>
    </row>
    <row r="1705" spans="2:7" x14ac:dyDescent="0.25">
      <c r="B1705" s="3">
        <f t="shared" si="107"/>
        <v>44073</v>
      </c>
      <c r="C1705" s="4">
        <f t="shared" si="104"/>
        <v>8</v>
      </c>
      <c r="D1705" s="4">
        <f t="shared" si="105"/>
        <v>2020</v>
      </c>
      <c r="E1705">
        <f>SUMIFS(raw!$D$3:$D$3456,raw!$B$3:$B$3456,"="&amp;intermediate!$B1705,raw!$C$3:$C$3456,"="&amp;intermediate!E$1)</f>
        <v>5.0999999999999996</v>
      </c>
      <c r="F1705">
        <f>SUMIFS(raw!$D$3:$D$3456,raw!$B$3:$B$3456,"="&amp;intermediate!$B1705,raw!$C$3:$C$3456,"="&amp;intermediate!F$1)</f>
        <v>6.3</v>
      </c>
      <c r="G1705">
        <f t="shared" si="106"/>
        <v>11.399999999999999</v>
      </c>
    </row>
    <row r="1706" spans="2:7" x14ac:dyDescent="0.25">
      <c r="B1706" s="3">
        <f t="shared" si="107"/>
        <v>44074</v>
      </c>
      <c r="C1706" s="4">
        <f t="shared" si="104"/>
        <v>8</v>
      </c>
      <c r="D1706" s="4">
        <f t="shared" si="105"/>
        <v>2020</v>
      </c>
      <c r="E1706">
        <f>SUMIFS(raw!$D$3:$D$3456,raw!$B$3:$B$3456,"="&amp;intermediate!$B1706,raw!$C$3:$C$3456,"="&amp;intermediate!E$1)</f>
        <v>4.5999999999999996</v>
      </c>
      <c r="F1706">
        <f>SUMIFS(raw!$D$3:$D$3456,raw!$B$3:$B$3456,"="&amp;intermediate!$B1706,raw!$C$3:$C$3456,"="&amp;intermediate!F$1)</f>
        <v>5.7</v>
      </c>
      <c r="G1706">
        <f t="shared" si="106"/>
        <v>10.3</v>
      </c>
    </row>
    <row r="1707" spans="2:7" x14ac:dyDescent="0.25">
      <c r="B1707" s="3">
        <f t="shared" si="107"/>
        <v>44075</v>
      </c>
      <c r="C1707" s="4">
        <f t="shared" si="104"/>
        <v>9</v>
      </c>
      <c r="D1707" s="4">
        <f t="shared" si="105"/>
        <v>2020</v>
      </c>
      <c r="E1707">
        <f>SUMIFS(raw!$D$3:$D$3456,raw!$B$3:$B$3456,"="&amp;intermediate!$B1707,raw!$C$3:$C$3456,"="&amp;intermediate!E$1)</f>
        <v>5.2</v>
      </c>
      <c r="F1707">
        <f>SUMIFS(raw!$D$3:$D$3456,raw!$B$3:$B$3456,"="&amp;intermediate!$B1707,raw!$C$3:$C$3456,"="&amp;intermediate!F$1)</f>
        <v>6.6</v>
      </c>
      <c r="G1707">
        <f t="shared" si="106"/>
        <v>11.8</v>
      </c>
    </row>
    <row r="1708" spans="2:7" x14ac:dyDescent="0.25">
      <c r="B1708" s="3">
        <f t="shared" si="107"/>
        <v>44076</v>
      </c>
      <c r="C1708" s="4">
        <f t="shared" si="104"/>
        <v>9</v>
      </c>
      <c r="D1708" s="4">
        <f t="shared" si="105"/>
        <v>2020</v>
      </c>
      <c r="E1708">
        <f>SUMIFS(raw!$D$3:$D$3456,raw!$B$3:$B$3456,"="&amp;intermediate!$B1708,raw!$C$3:$C$3456,"="&amp;intermediate!E$1)</f>
        <v>5</v>
      </c>
      <c r="F1708">
        <f>SUMIFS(raw!$D$3:$D$3456,raw!$B$3:$B$3456,"="&amp;intermediate!$B1708,raw!$C$3:$C$3456,"="&amp;intermediate!F$1)</f>
        <v>6.2</v>
      </c>
      <c r="G1708">
        <f t="shared" si="106"/>
        <v>11.2</v>
      </c>
    </row>
    <row r="1709" spans="2:7" x14ac:dyDescent="0.25">
      <c r="B1709" s="3">
        <f t="shared" si="107"/>
        <v>44077</v>
      </c>
      <c r="C1709" s="4">
        <f t="shared" si="104"/>
        <v>9</v>
      </c>
      <c r="D1709" s="4">
        <f t="shared" si="105"/>
        <v>2020</v>
      </c>
      <c r="E1709">
        <f>SUMIFS(raw!$D$3:$D$3456,raw!$B$3:$B$3456,"="&amp;intermediate!$B1709,raw!$C$3:$C$3456,"="&amp;intermediate!E$1)</f>
        <v>4.9000000000000004</v>
      </c>
      <c r="F1709">
        <f>SUMIFS(raw!$D$3:$D$3456,raw!$B$3:$B$3456,"="&amp;intermediate!$B1709,raw!$C$3:$C$3456,"="&amp;intermediate!F$1)</f>
        <v>6</v>
      </c>
      <c r="G1709">
        <f t="shared" si="106"/>
        <v>10.9</v>
      </c>
    </row>
    <row r="1710" spans="2:7" x14ac:dyDescent="0.25">
      <c r="B1710" s="3">
        <f t="shared" si="107"/>
        <v>44078</v>
      </c>
      <c r="C1710" s="4">
        <f t="shared" si="104"/>
        <v>9</v>
      </c>
      <c r="D1710" s="4">
        <f t="shared" si="105"/>
        <v>2020</v>
      </c>
      <c r="E1710">
        <f>SUMIFS(raw!$D$3:$D$3456,raw!$B$3:$B$3456,"="&amp;intermediate!$B1710,raw!$C$3:$C$3456,"="&amp;intermediate!E$1)</f>
        <v>4.7</v>
      </c>
      <c r="F1710">
        <f>SUMIFS(raw!$D$3:$D$3456,raw!$B$3:$B$3456,"="&amp;intermediate!$B1710,raw!$C$3:$C$3456,"="&amp;intermediate!F$1)</f>
        <v>5.8</v>
      </c>
      <c r="G1710">
        <f t="shared" si="106"/>
        <v>10.5</v>
      </c>
    </row>
    <row r="1711" spans="2:7" x14ac:dyDescent="0.25">
      <c r="B1711" s="3">
        <f t="shared" si="107"/>
        <v>44079</v>
      </c>
      <c r="C1711" s="4">
        <f t="shared" si="104"/>
        <v>9</v>
      </c>
      <c r="D1711" s="4">
        <f t="shared" si="105"/>
        <v>2020</v>
      </c>
      <c r="E1711">
        <f>SUMIFS(raw!$D$3:$D$3456,raw!$B$3:$B$3456,"="&amp;intermediate!$B1711,raw!$C$3:$C$3456,"="&amp;intermediate!E$1)</f>
        <v>4.4000000000000004</v>
      </c>
      <c r="F1711">
        <f>SUMIFS(raw!$D$3:$D$3456,raw!$B$3:$B$3456,"="&amp;intermediate!$B1711,raw!$C$3:$C$3456,"="&amp;intermediate!F$1)</f>
        <v>5.3</v>
      </c>
      <c r="G1711">
        <f t="shared" si="106"/>
        <v>9.6999999999999993</v>
      </c>
    </row>
    <row r="1712" spans="2:7" x14ac:dyDescent="0.25">
      <c r="B1712" s="3">
        <f t="shared" si="107"/>
        <v>44080</v>
      </c>
      <c r="C1712" s="4">
        <f t="shared" si="104"/>
        <v>9</v>
      </c>
      <c r="D1712" s="4">
        <f t="shared" si="105"/>
        <v>2020</v>
      </c>
      <c r="E1712">
        <f>SUMIFS(raw!$D$3:$D$3456,raw!$B$3:$B$3456,"="&amp;intermediate!$B1712,raw!$C$3:$C$3456,"="&amp;intermediate!E$1)</f>
        <v>4.2</v>
      </c>
      <c r="F1712">
        <f>SUMIFS(raw!$D$3:$D$3456,raw!$B$3:$B$3456,"="&amp;intermediate!$B1712,raw!$C$3:$C$3456,"="&amp;intermediate!F$1)</f>
        <v>5</v>
      </c>
      <c r="G1712">
        <f t="shared" si="106"/>
        <v>9.1999999999999993</v>
      </c>
    </row>
    <row r="1713" spans="2:7" x14ac:dyDescent="0.25">
      <c r="B1713" s="3">
        <f t="shared" si="107"/>
        <v>44081</v>
      </c>
      <c r="C1713" s="4">
        <f t="shared" si="104"/>
        <v>9</v>
      </c>
      <c r="D1713" s="4">
        <f t="shared" si="105"/>
        <v>2020</v>
      </c>
      <c r="E1713">
        <f>SUMIFS(raw!$D$3:$D$3456,raw!$B$3:$B$3456,"="&amp;intermediate!$B1713,raw!$C$3:$C$3456,"="&amp;intermediate!E$1)</f>
        <v>4.0999999999999996</v>
      </c>
      <c r="F1713">
        <f>SUMIFS(raw!$D$3:$D$3456,raw!$B$3:$B$3456,"="&amp;intermediate!$B1713,raw!$C$3:$C$3456,"="&amp;intermediate!F$1)</f>
        <v>4.7</v>
      </c>
      <c r="G1713">
        <f t="shared" si="106"/>
        <v>8.8000000000000007</v>
      </c>
    </row>
    <row r="1714" spans="2:7" x14ac:dyDescent="0.25">
      <c r="B1714" s="3">
        <f t="shared" si="107"/>
        <v>44082</v>
      </c>
      <c r="C1714" s="4">
        <f t="shared" si="104"/>
        <v>9</v>
      </c>
      <c r="D1714" s="4">
        <f t="shared" si="105"/>
        <v>2020</v>
      </c>
      <c r="E1714">
        <f>SUMIFS(raw!$D$3:$D$3456,raw!$B$3:$B$3456,"="&amp;intermediate!$B1714,raw!$C$3:$C$3456,"="&amp;intermediate!E$1)</f>
        <v>3.9</v>
      </c>
      <c r="F1714">
        <f>SUMIFS(raw!$D$3:$D$3456,raw!$B$3:$B$3456,"="&amp;intermediate!$B1714,raw!$C$3:$C$3456,"="&amp;intermediate!F$1)</f>
        <v>4.7</v>
      </c>
      <c r="G1714">
        <f t="shared" si="106"/>
        <v>8.6</v>
      </c>
    </row>
    <row r="1715" spans="2:7" x14ac:dyDescent="0.25">
      <c r="B1715" s="3">
        <f t="shared" si="107"/>
        <v>44083</v>
      </c>
      <c r="C1715" s="4">
        <f t="shared" si="104"/>
        <v>9</v>
      </c>
      <c r="D1715" s="4">
        <f t="shared" si="105"/>
        <v>2020</v>
      </c>
      <c r="E1715">
        <f>SUMIFS(raw!$D$3:$D$3456,raw!$B$3:$B$3456,"="&amp;intermediate!$B1715,raw!$C$3:$C$3456,"="&amp;intermediate!E$1)</f>
        <v>3.5</v>
      </c>
      <c r="F1715">
        <f>SUMIFS(raw!$D$3:$D$3456,raw!$B$3:$B$3456,"="&amp;intermediate!$B1715,raw!$C$3:$C$3456,"="&amp;intermediate!F$1)</f>
        <v>4.4000000000000004</v>
      </c>
      <c r="G1715">
        <f t="shared" si="106"/>
        <v>7.9</v>
      </c>
    </row>
    <row r="1716" spans="2:7" x14ac:dyDescent="0.25">
      <c r="B1716" s="3">
        <f t="shared" si="107"/>
        <v>44084</v>
      </c>
      <c r="C1716" s="4">
        <f t="shared" si="104"/>
        <v>9</v>
      </c>
      <c r="D1716" s="4">
        <f t="shared" si="105"/>
        <v>2020</v>
      </c>
      <c r="E1716">
        <f>SUMIFS(raw!$D$3:$D$3456,raw!$B$3:$B$3456,"="&amp;intermediate!$B1716,raw!$C$3:$C$3456,"="&amp;intermediate!E$1)</f>
        <v>4.4000000000000004</v>
      </c>
      <c r="F1716">
        <f>SUMIFS(raw!$D$3:$D$3456,raw!$B$3:$B$3456,"="&amp;intermediate!$B1716,raw!$C$3:$C$3456,"="&amp;intermediate!F$1)</f>
        <v>5.2</v>
      </c>
      <c r="G1716">
        <f t="shared" si="106"/>
        <v>9.6000000000000014</v>
      </c>
    </row>
    <row r="1717" spans="2:7" x14ac:dyDescent="0.25">
      <c r="B1717" s="3">
        <f t="shared" si="107"/>
        <v>44085</v>
      </c>
      <c r="C1717" s="4">
        <f t="shared" si="104"/>
        <v>9</v>
      </c>
      <c r="D1717" s="4">
        <f t="shared" si="105"/>
        <v>2020</v>
      </c>
      <c r="E1717">
        <f>SUMIFS(raw!$D$3:$D$3456,raw!$B$3:$B$3456,"="&amp;intermediate!$B1717,raw!$C$3:$C$3456,"="&amp;intermediate!E$1)</f>
        <v>4.0999999999999996</v>
      </c>
      <c r="F1717">
        <f>SUMIFS(raw!$D$3:$D$3456,raw!$B$3:$B$3456,"="&amp;intermediate!$B1717,raw!$C$3:$C$3456,"="&amp;intermediate!F$1)</f>
        <v>4.9000000000000004</v>
      </c>
      <c r="G1717">
        <f t="shared" si="106"/>
        <v>9</v>
      </c>
    </row>
    <row r="1718" spans="2:7" x14ac:dyDescent="0.25">
      <c r="B1718" s="3">
        <f t="shared" si="107"/>
        <v>44086</v>
      </c>
      <c r="C1718" s="4">
        <f t="shared" si="104"/>
        <v>9</v>
      </c>
      <c r="D1718" s="4">
        <f t="shared" si="105"/>
        <v>2020</v>
      </c>
      <c r="E1718">
        <f>SUMIFS(raw!$D$3:$D$3456,raw!$B$3:$B$3456,"="&amp;intermediate!$B1718,raw!$C$3:$C$3456,"="&amp;intermediate!E$1)</f>
        <v>3.9</v>
      </c>
      <c r="F1718">
        <f>SUMIFS(raw!$D$3:$D$3456,raw!$B$3:$B$3456,"="&amp;intermediate!$B1718,raw!$C$3:$C$3456,"="&amp;intermediate!F$1)</f>
        <v>4.5</v>
      </c>
      <c r="G1718">
        <f t="shared" si="106"/>
        <v>8.4</v>
      </c>
    </row>
    <row r="1719" spans="2:7" x14ac:dyDescent="0.25">
      <c r="B1719" s="3">
        <f t="shared" si="107"/>
        <v>44087</v>
      </c>
      <c r="C1719" s="4">
        <f t="shared" si="104"/>
        <v>9</v>
      </c>
      <c r="D1719" s="4">
        <f t="shared" si="105"/>
        <v>2020</v>
      </c>
      <c r="E1719">
        <f>SUMIFS(raw!$D$3:$D$3456,raw!$B$3:$B$3456,"="&amp;intermediate!$B1719,raw!$C$3:$C$3456,"="&amp;intermediate!E$1)</f>
        <v>3.7</v>
      </c>
      <c r="F1719">
        <f>SUMIFS(raw!$D$3:$D$3456,raw!$B$3:$B$3456,"="&amp;intermediate!$B1719,raw!$C$3:$C$3456,"="&amp;intermediate!F$1)</f>
        <v>4.4000000000000004</v>
      </c>
      <c r="G1719">
        <f t="shared" si="106"/>
        <v>8.1000000000000014</v>
      </c>
    </row>
    <row r="1720" spans="2:7" x14ac:dyDescent="0.25">
      <c r="B1720" s="3">
        <f t="shared" si="107"/>
        <v>44088</v>
      </c>
      <c r="C1720" s="4">
        <f t="shared" si="104"/>
        <v>9</v>
      </c>
      <c r="D1720" s="4">
        <f t="shared" si="105"/>
        <v>2020</v>
      </c>
      <c r="E1720">
        <f>SUMIFS(raw!$D$3:$D$3456,raw!$B$3:$B$3456,"="&amp;intermediate!$B1720,raw!$C$3:$C$3456,"="&amp;intermediate!E$1)</f>
        <v>3.5</v>
      </c>
      <c r="F1720">
        <f>SUMIFS(raw!$D$3:$D$3456,raw!$B$3:$B$3456,"="&amp;intermediate!$B1720,raw!$C$3:$C$3456,"="&amp;intermediate!F$1)</f>
        <v>4.0999999999999996</v>
      </c>
      <c r="G1720">
        <f t="shared" si="106"/>
        <v>7.6</v>
      </c>
    </row>
    <row r="1721" spans="2:7" x14ac:dyDescent="0.25">
      <c r="B1721" s="3">
        <f t="shared" si="107"/>
        <v>44089</v>
      </c>
      <c r="C1721" s="4">
        <f t="shared" si="104"/>
        <v>9</v>
      </c>
      <c r="D1721" s="4">
        <f t="shared" si="105"/>
        <v>2020</v>
      </c>
      <c r="E1721">
        <f>SUMIFS(raw!$D$3:$D$3456,raw!$B$3:$B$3456,"="&amp;intermediate!$B1721,raw!$C$3:$C$3456,"="&amp;intermediate!E$1)</f>
        <v>3.5</v>
      </c>
      <c r="F1721">
        <f>SUMIFS(raw!$D$3:$D$3456,raw!$B$3:$B$3456,"="&amp;intermediate!$B1721,raw!$C$3:$C$3456,"="&amp;intermediate!F$1)</f>
        <v>4.2</v>
      </c>
      <c r="G1721">
        <f t="shared" si="106"/>
        <v>7.7</v>
      </c>
    </row>
    <row r="1722" spans="2:7" x14ac:dyDescent="0.25">
      <c r="B1722" s="3">
        <f t="shared" si="107"/>
        <v>44090</v>
      </c>
      <c r="C1722" s="4">
        <f t="shared" si="104"/>
        <v>9</v>
      </c>
      <c r="D1722" s="4">
        <f t="shared" si="105"/>
        <v>2020</v>
      </c>
      <c r="E1722">
        <f>SUMIFS(raw!$D$3:$D$3456,raw!$B$3:$B$3456,"="&amp;intermediate!$B1722,raw!$C$3:$C$3456,"="&amp;intermediate!E$1)</f>
        <v>3.5</v>
      </c>
      <c r="F1722">
        <f>SUMIFS(raw!$D$3:$D$3456,raw!$B$3:$B$3456,"="&amp;intermediate!$B1722,raw!$C$3:$C$3456,"="&amp;intermediate!F$1)</f>
        <v>4</v>
      </c>
      <c r="G1722">
        <f t="shared" si="106"/>
        <v>7.5</v>
      </c>
    </row>
    <row r="1723" spans="2:7" x14ac:dyDescent="0.25">
      <c r="B1723" s="3">
        <f t="shared" si="107"/>
        <v>44091</v>
      </c>
      <c r="C1723" s="4">
        <f t="shared" si="104"/>
        <v>9</v>
      </c>
      <c r="D1723" s="4">
        <f t="shared" si="105"/>
        <v>2020</v>
      </c>
      <c r="E1723">
        <f>SUMIFS(raw!$D$3:$D$3456,raw!$B$3:$B$3456,"="&amp;intermediate!$B1723,raw!$C$3:$C$3456,"="&amp;intermediate!E$1)</f>
        <v>3.4</v>
      </c>
      <c r="F1723">
        <f>SUMIFS(raw!$D$3:$D$3456,raw!$B$3:$B$3456,"="&amp;intermediate!$B1723,raw!$C$3:$C$3456,"="&amp;intermediate!F$1)</f>
        <v>4.0999999999999996</v>
      </c>
      <c r="G1723">
        <f t="shared" si="106"/>
        <v>7.5</v>
      </c>
    </row>
    <row r="1724" spans="2:7" x14ac:dyDescent="0.25">
      <c r="B1724" s="3">
        <f t="shared" si="107"/>
        <v>44092</v>
      </c>
      <c r="C1724" s="4">
        <f t="shared" si="104"/>
        <v>9</v>
      </c>
      <c r="D1724" s="4">
        <f t="shared" si="105"/>
        <v>2020</v>
      </c>
      <c r="E1724">
        <f>SUMIFS(raw!$D$3:$D$3456,raw!$B$3:$B$3456,"="&amp;intermediate!$B1724,raw!$C$3:$C$3456,"="&amp;intermediate!E$1)</f>
        <v>14.5</v>
      </c>
      <c r="F1724">
        <f>SUMIFS(raw!$D$3:$D$3456,raw!$B$3:$B$3456,"="&amp;intermediate!$B1724,raw!$C$3:$C$3456,"="&amp;intermediate!F$1)</f>
        <v>13.3</v>
      </c>
      <c r="G1724">
        <f t="shared" si="106"/>
        <v>27.8</v>
      </c>
    </row>
    <row r="1725" spans="2:7" x14ac:dyDescent="0.25">
      <c r="B1725" s="3">
        <f t="shared" si="107"/>
        <v>44093</v>
      </c>
      <c r="C1725" s="4">
        <f t="shared" si="104"/>
        <v>9</v>
      </c>
      <c r="D1725" s="4">
        <f t="shared" si="105"/>
        <v>2020</v>
      </c>
      <c r="E1725">
        <f>SUMIFS(raw!$D$3:$D$3456,raw!$B$3:$B$3456,"="&amp;intermediate!$B1725,raw!$C$3:$C$3456,"="&amp;intermediate!E$1)</f>
        <v>6</v>
      </c>
      <c r="F1725">
        <f>SUMIFS(raw!$D$3:$D$3456,raw!$B$3:$B$3456,"="&amp;intermediate!$B1725,raw!$C$3:$C$3456,"="&amp;intermediate!F$1)</f>
        <v>12.6</v>
      </c>
      <c r="G1725">
        <f t="shared" si="106"/>
        <v>18.600000000000001</v>
      </c>
    </row>
    <row r="1726" spans="2:7" x14ac:dyDescent="0.25">
      <c r="B1726" s="3">
        <f t="shared" si="107"/>
        <v>44094</v>
      </c>
      <c r="C1726" s="4">
        <f t="shared" si="104"/>
        <v>9</v>
      </c>
      <c r="D1726" s="4">
        <f t="shared" si="105"/>
        <v>2020</v>
      </c>
      <c r="E1726">
        <f>SUMIFS(raw!$D$3:$D$3456,raw!$B$3:$B$3456,"="&amp;intermediate!$B1726,raw!$C$3:$C$3456,"="&amp;intermediate!E$1)</f>
        <v>6.4</v>
      </c>
      <c r="F1726">
        <f>SUMIFS(raw!$D$3:$D$3456,raw!$B$3:$B$3456,"="&amp;intermediate!$B1726,raw!$C$3:$C$3456,"="&amp;intermediate!F$1)</f>
        <v>8.6999999999999993</v>
      </c>
      <c r="G1726">
        <f t="shared" si="106"/>
        <v>15.1</v>
      </c>
    </row>
    <row r="1727" spans="2:7" x14ac:dyDescent="0.25">
      <c r="B1727" s="3">
        <f t="shared" si="107"/>
        <v>44095</v>
      </c>
      <c r="C1727" s="4">
        <f t="shared" si="104"/>
        <v>9</v>
      </c>
      <c r="D1727" s="4">
        <f t="shared" si="105"/>
        <v>2020</v>
      </c>
      <c r="E1727">
        <f>SUMIFS(raw!$D$3:$D$3456,raw!$B$3:$B$3456,"="&amp;intermediate!$B1727,raw!$C$3:$C$3456,"="&amp;intermediate!E$1)</f>
        <v>5.7</v>
      </c>
      <c r="F1727">
        <f>SUMIFS(raw!$D$3:$D$3456,raw!$B$3:$B$3456,"="&amp;intermediate!$B1727,raw!$C$3:$C$3456,"="&amp;intermediate!F$1)</f>
        <v>7.6</v>
      </c>
      <c r="G1727">
        <f t="shared" si="106"/>
        <v>13.3</v>
      </c>
    </row>
    <row r="1728" spans="2:7" x14ac:dyDescent="0.25">
      <c r="B1728" s="3">
        <f t="shared" si="107"/>
        <v>44096</v>
      </c>
      <c r="C1728" s="4">
        <f t="shared" si="104"/>
        <v>9</v>
      </c>
      <c r="D1728" s="4">
        <f t="shared" si="105"/>
        <v>2020</v>
      </c>
      <c r="E1728">
        <f>SUMIFS(raw!$D$3:$D$3456,raw!$B$3:$B$3456,"="&amp;intermediate!$B1728,raw!$C$3:$C$3456,"="&amp;intermediate!E$1)</f>
        <v>5.3</v>
      </c>
      <c r="F1728">
        <f>SUMIFS(raw!$D$3:$D$3456,raw!$B$3:$B$3456,"="&amp;intermediate!$B1728,raw!$C$3:$C$3456,"="&amp;intermediate!F$1)</f>
        <v>7</v>
      </c>
      <c r="G1728">
        <f t="shared" si="106"/>
        <v>12.3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8"/>
  <sheetViews>
    <sheetView tabSelected="1" workbookViewId="0">
      <selection activeCell="J34" sqref="J34"/>
    </sheetView>
  </sheetViews>
  <sheetFormatPr defaultRowHeight="15" x14ac:dyDescent="0.25"/>
  <cols>
    <col min="2" max="2" width="11.28515625" customWidth="1"/>
  </cols>
  <sheetData>
    <row r="2" spans="2:5" x14ac:dyDescent="0.25">
      <c r="C2" t="s">
        <v>3</v>
      </c>
      <c r="D2" t="s">
        <v>4</v>
      </c>
      <c r="E2" t="s">
        <v>5</v>
      </c>
    </row>
    <row r="3" spans="2:5" x14ac:dyDescent="0.25">
      <c r="B3" s="3">
        <v>42370</v>
      </c>
      <c r="C3" s="5">
        <f>AVERAGEIFS(intermediate!$E$2:$E$1728,intermediate!$C$2:$C$1728,"="&amp;MONTH('monthly avg'!B3),intermediate!$D$2:$D$1728,"="&amp;YEAR('monthly avg'!B3))</f>
        <v>0.52903225806451604</v>
      </c>
      <c r="D3" s="5">
        <f>AVERAGEIFS(intermediate!$F$2:$F$1728,intermediate!$C$2:$C$1728,"="&amp;MONTH('monthly avg'!B3),intermediate!$D$2:$D$1728,"="&amp;YEAR('monthly avg'!B3))</f>
        <v>13.616129032258065</v>
      </c>
      <c r="E3" s="5">
        <f>AVERAGEIFS(intermediate!$G$2:$G$1728,intermediate!$C$2:$C$1728,"="&amp;MONTH('monthly avg'!B3),intermediate!$D$2:$D$1728,"="&amp;YEAR('monthly avg'!B3))</f>
        <v>14.14516129032258</v>
      </c>
    </row>
    <row r="4" spans="2:5" x14ac:dyDescent="0.25">
      <c r="B4" s="3">
        <v>42401</v>
      </c>
      <c r="C4" s="5">
        <f>AVERAGEIFS(intermediate!$E$2:$E$1728,intermediate!$C$2:$C$1728,"="&amp;MONTH('monthly avg'!B4),intermediate!$D$2:$D$1728,"="&amp;YEAR('monthly avg'!B4))</f>
        <v>1.5724137931034483</v>
      </c>
      <c r="D4" s="5">
        <f>AVERAGEIFS(intermediate!$F$2:$F$1728,intermediate!$C$2:$C$1728,"="&amp;MONTH('monthly avg'!B4),intermediate!$D$2:$D$1728,"="&amp;YEAR('monthly avg'!B4))</f>
        <v>16.137931034482762</v>
      </c>
      <c r="E4" s="5">
        <f>AVERAGEIFS(intermediate!$G$2:$G$1728,intermediate!$C$2:$C$1728,"="&amp;MONTH('monthly avg'!B4),intermediate!$D$2:$D$1728,"="&amp;YEAR('monthly avg'!B4))</f>
        <v>17.710344827586209</v>
      </c>
    </row>
    <row r="5" spans="2:5" x14ac:dyDescent="0.25">
      <c r="B5" s="3">
        <v>42430</v>
      </c>
      <c r="C5" s="5">
        <f>AVERAGEIFS(intermediate!$E$2:$E$1728,intermediate!$C$2:$C$1728,"="&amp;MONTH('monthly avg'!B5),intermediate!$D$2:$D$1728,"="&amp;YEAR('monthly avg'!B5))</f>
        <v>0</v>
      </c>
      <c r="D5" s="5">
        <f>AVERAGEIFS(intermediate!$F$2:$F$1728,intermediate!$C$2:$C$1728,"="&amp;MONTH('monthly avg'!B5),intermediate!$D$2:$D$1728,"="&amp;YEAR('monthly avg'!B5))</f>
        <v>10.17741935483871</v>
      </c>
      <c r="E5" s="5">
        <f>AVERAGEIFS(intermediate!$G$2:$G$1728,intermediate!$C$2:$C$1728,"="&amp;MONTH('monthly avg'!B5),intermediate!$D$2:$D$1728,"="&amp;YEAR('monthly avg'!B5))</f>
        <v>10.17741935483871</v>
      </c>
    </row>
    <row r="6" spans="2:5" x14ac:dyDescent="0.25">
      <c r="B6" s="3">
        <v>42461</v>
      </c>
      <c r="C6" s="5">
        <f>AVERAGEIFS(intermediate!$E$2:$E$1728,intermediate!$C$2:$C$1728,"="&amp;MONTH('monthly avg'!B6),intermediate!$D$2:$D$1728,"="&amp;YEAR('monthly avg'!B6))</f>
        <v>0</v>
      </c>
      <c r="D6" s="5">
        <f>AVERAGEIFS(intermediate!$F$2:$F$1728,intermediate!$C$2:$C$1728,"="&amp;MONTH('monthly avg'!B6),intermediate!$D$2:$D$1728,"="&amp;YEAR('monthly avg'!B6))</f>
        <v>8.7633333333333336</v>
      </c>
      <c r="E6" s="5">
        <f>AVERAGEIFS(intermediate!$G$2:$G$1728,intermediate!$C$2:$C$1728,"="&amp;MONTH('monthly avg'!B6),intermediate!$D$2:$D$1728,"="&amp;YEAR('monthly avg'!B6))</f>
        <v>8.7633333333333336</v>
      </c>
    </row>
    <row r="7" spans="2:5" x14ac:dyDescent="0.25">
      <c r="B7" s="3">
        <v>42491</v>
      </c>
      <c r="C7" s="5">
        <f>AVERAGEIFS(intermediate!$E$2:$E$1728,intermediate!$C$2:$C$1728,"="&amp;MONTH('monthly avg'!B7),intermediate!$D$2:$D$1728,"="&amp;YEAR('monthly avg'!B7))</f>
        <v>0</v>
      </c>
      <c r="D7" s="5">
        <f>AVERAGEIFS(intermediate!$F$2:$F$1728,intermediate!$C$2:$C$1728,"="&amp;MONTH('monthly avg'!B7),intermediate!$D$2:$D$1728,"="&amp;YEAR('monthly avg'!B7))</f>
        <v>8.0806451612903221</v>
      </c>
      <c r="E7" s="5">
        <f>AVERAGEIFS(intermediate!$G$2:$G$1728,intermediate!$C$2:$C$1728,"="&amp;MONTH('monthly avg'!B7),intermediate!$D$2:$D$1728,"="&amp;YEAR('monthly avg'!B7))</f>
        <v>8.0806451612903221</v>
      </c>
    </row>
    <row r="8" spans="2:5" x14ac:dyDescent="0.25">
      <c r="B8" s="3">
        <v>42522</v>
      </c>
      <c r="C8" s="5">
        <f>AVERAGEIFS(intermediate!$E$2:$E$1728,intermediate!$C$2:$C$1728,"="&amp;MONTH('monthly avg'!B8),intermediate!$D$2:$D$1728,"="&amp;YEAR('monthly avg'!B8))</f>
        <v>0</v>
      </c>
      <c r="D8" s="5">
        <f>AVERAGEIFS(intermediate!$F$2:$F$1728,intermediate!$C$2:$C$1728,"="&amp;MONTH('monthly avg'!B8),intermediate!$D$2:$D$1728,"="&amp;YEAR('monthly avg'!B8))</f>
        <v>8.9233333333333356</v>
      </c>
      <c r="E8" s="5">
        <f>AVERAGEIFS(intermediate!$G$2:$G$1728,intermediate!$C$2:$C$1728,"="&amp;MONTH('monthly avg'!B8),intermediate!$D$2:$D$1728,"="&amp;YEAR('monthly avg'!B8))</f>
        <v>8.9233333333333356</v>
      </c>
    </row>
    <row r="9" spans="2:5" x14ac:dyDescent="0.25">
      <c r="B9" s="3">
        <v>42552</v>
      </c>
      <c r="C9" s="5">
        <f>AVERAGEIFS(intermediate!$E$2:$E$1728,intermediate!$C$2:$C$1728,"="&amp;MONTH('monthly avg'!B9),intermediate!$D$2:$D$1728,"="&amp;YEAR('monthly avg'!B9))</f>
        <v>1.935483870967742E-2</v>
      </c>
      <c r="D9" s="5">
        <f>AVERAGEIFS(intermediate!$F$2:$F$1728,intermediate!$C$2:$C$1728,"="&amp;MONTH('monthly avg'!B9),intermediate!$D$2:$D$1728,"="&amp;YEAR('monthly avg'!B9))</f>
        <v>7.2903225806451601</v>
      </c>
      <c r="E9" s="5">
        <f>AVERAGEIFS(intermediate!$G$2:$G$1728,intermediate!$C$2:$C$1728,"="&amp;MONTH('monthly avg'!B9),intermediate!$D$2:$D$1728,"="&amp;YEAR('monthly avg'!B9))</f>
        <v>7.3096774193548377</v>
      </c>
    </row>
    <row r="10" spans="2:5" x14ac:dyDescent="0.25">
      <c r="B10" s="3">
        <v>42583</v>
      </c>
      <c r="C10" s="5">
        <f>AVERAGEIFS(intermediate!$E$2:$E$1728,intermediate!$C$2:$C$1728,"="&amp;MONTH('monthly avg'!B10),intermediate!$D$2:$D$1728,"="&amp;YEAR('monthly avg'!B10))</f>
        <v>0</v>
      </c>
      <c r="D10" s="5">
        <f>AVERAGEIFS(intermediate!$F$2:$F$1728,intermediate!$C$2:$C$1728,"="&amp;MONTH('monthly avg'!B10),intermediate!$D$2:$D$1728,"="&amp;YEAR('monthly avg'!B10))</f>
        <v>5.5290322580645164</v>
      </c>
      <c r="E10" s="5">
        <f>AVERAGEIFS(intermediate!$G$2:$G$1728,intermediate!$C$2:$C$1728,"="&amp;MONTH('monthly avg'!B10),intermediate!$D$2:$D$1728,"="&amp;YEAR('monthly avg'!B10))</f>
        <v>5.5290322580645164</v>
      </c>
    </row>
    <row r="11" spans="2:5" x14ac:dyDescent="0.25">
      <c r="B11" s="3">
        <v>42614</v>
      </c>
      <c r="C11" s="5">
        <f>AVERAGEIFS(intermediate!$E$2:$E$1728,intermediate!$C$2:$C$1728,"="&amp;MONTH('monthly avg'!B11),intermediate!$D$2:$D$1728,"="&amp;YEAR('monthly avg'!B11))</f>
        <v>2.2833333333333332</v>
      </c>
      <c r="D11" s="5">
        <f>AVERAGEIFS(intermediate!$F$2:$F$1728,intermediate!$C$2:$C$1728,"="&amp;MONTH('monthly avg'!B11),intermediate!$D$2:$D$1728,"="&amp;YEAR('monthly avg'!B11))</f>
        <v>7.0433333333333321</v>
      </c>
      <c r="E11" s="5">
        <f>AVERAGEIFS(intermediate!$G$2:$G$1728,intermediate!$C$2:$C$1728,"="&amp;MONTH('monthly avg'!B11),intermediate!$D$2:$D$1728,"="&amp;YEAR('monthly avg'!B11))</f>
        <v>9.3266666666666627</v>
      </c>
    </row>
    <row r="12" spans="2:5" x14ac:dyDescent="0.25">
      <c r="B12" s="3">
        <v>42644</v>
      </c>
      <c r="C12" s="5">
        <f>AVERAGEIFS(intermediate!$E$2:$E$1728,intermediate!$C$2:$C$1728,"="&amp;MONTH('monthly avg'!B12),intermediate!$D$2:$D$1728,"="&amp;YEAR('monthly avg'!B12))</f>
        <v>8.2903225806451619</v>
      </c>
      <c r="D12" s="5">
        <f>AVERAGEIFS(intermediate!$F$2:$F$1728,intermediate!$C$2:$C$1728,"="&amp;MONTH('monthly avg'!B12),intermediate!$D$2:$D$1728,"="&amp;YEAR('monthly avg'!B12))</f>
        <v>1.5709677419354839</v>
      </c>
      <c r="E12" s="5">
        <f>AVERAGEIFS(intermediate!$G$2:$G$1728,intermediate!$C$2:$C$1728,"="&amp;MONTH('monthly avg'!B12),intermediate!$D$2:$D$1728,"="&amp;YEAR('monthly avg'!B12))</f>
        <v>9.8612903225806452</v>
      </c>
    </row>
    <row r="13" spans="2:5" x14ac:dyDescent="0.25">
      <c r="B13" s="3">
        <v>42675</v>
      </c>
      <c r="C13" s="5">
        <f>AVERAGEIFS(intermediate!$E$2:$E$1728,intermediate!$C$2:$C$1728,"="&amp;MONTH('monthly avg'!B13),intermediate!$D$2:$D$1728,"="&amp;YEAR('monthly avg'!B13))</f>
        <v>2.98</v>
      </c>
      <c r="D13" s="5">
        <f>AVERAGEIFS(intermediate!$F$2:$F$1728,intermediate!$C$2:$C$1728,"="&amp;MONTH('monthly avg'!B13),intermediate!$D$2:$D$1728,"="&amp;YEAR('monthly avg'!B13))</f>
        <v>2.8433333333333328</v>
      </c>
      <c r="E13" s="5">
        <f>AVERAGEIFS(intermediate!$G$2:$G$1728,intermediate!$C$2:$C$1728,"="&amp;MONTH('monthly avg'!B13),intermediate!$D$2:$D$1728,"="&amp;YEAR('monthly avg'!B13))</f>
        <v>5.8233333333333341</v>
      </c>
    </row>
    <row r="14" spans="2:5" x14ac:dyDescent="0.25">
      <c r="B14" s="3">
        <v>42705</v>
      </c>
      <c r="C14" s="5">
        <f>AVERAGEIFS(intermediate!$E$2:$E$1728,intermediate!$C$2:$C$1728,"="&amp;MONTH('monthly avg'!B14),intermediate!$D$2:$D$1728,"="&amp;YEAR('monthly avg'!B14))</f>
        <v>4.1161290322580646</v>
      </c>
      <c r="D14" s="5">
        <f>AVERAGEIFS(intermediate!$F$2:$F$1728,intermediate!$C$2:$C$1728,"="&amp;MONTH('monthly avg'!B14),intermediate!$D$2:$D$1728,"="&amp;YEAR('monthly avg'!B14))</f>
        <v>5.1225806451612916</v>
      </c>
      <c r="E14" s="5">
        <f>AVERAGEIFS(intermediate!$G$2:$G$1728,intermediate!$C$2:$C$1728,"="&amp;MONTH('monthly avg'!B14),intermediate!$D$2:$D$1728,"="&amp;YEAR('monthly avg'!B14))</f>
        <v>9.2387096774193544</v>
      </c>
    </row>
    <row r="15" spans="2:5" x14ac:dyDescent="0.25">
      <c r="B15" s="3">
        <v>42736</v>
      </c>
      <c r="C15" s="5">
        <f>AVERAGEIFS(intermediate!$E$2:$E$1728,intermediate!$C$2:$C$1728,"="&amp;MONTH('monthly avg'!B15),intermediate!$D$2:$D$1728,"="&amp;YEAR('monthly avg'!B15))</f>
        <v>4.2935483870967728</v>
      </c>
      <c r="D15" s="5">
        <f>AVERAGEIFS(intermediate!$F$2:$F$1728,intermediate!$C$2:$C$1728,"="&amp;MONTH('monthly avg'!B15),intermediate!$D$2:$D$1728,"="&amp;YEAR('monthly avg'!B15))</f>
        <v>5.4483870967741934</v>
      </c>
      <c r="E15" s="5">
        <f>AVERAGEIFS(intermediate!$G$2:$G$1728,intermediate!$C$2:$C$1728,"="&amp;MONTH('monthly avg'!B15),intermediate!$D$2:$D$1728,"="&amp;YEAR('monthly avg'!B15))</f>
        <v>9.7419354838709697</v>
      </c>
    </row>
    <row r="16" spans="2:5" x14ac:dyDescent="0.25">
      <c r="B16" s="3">
        <v>42767</v>
      </c>
      <c r="C16" s="5">
        <f>AVERAGEIFS(intermediate!$E$2:$E$1728,intermediate!$C$2:$C$1728,"="&amp;MONTH('monthly avg'!B16),intermediate!$D$2:$D$1728,"="&amp;YEAR('monthly avg'!B16))</f>
        <v>3.3928571428571423</v>
      </c>
      <c r="D16" s="5">
        <f>AVERAGEIFS(intermediate!$F$2:$F$1728,intermediate!$C$2:$C$1728,"="&amp;MONTH('monthly avg'!B16),intermediate!$D$2:$D$1728,"="&amp;YEAR('monthly avg'!B16))</f>
        <v>4.1357142857142843</v>
      </c>
      <c r="E16" s="5">
        <f>AVERAGEIFS(intermediate!$G$2:$G$1728,intermediate!$C$2:$C$1728,"="&amp;MONTH('monthly avg'!B16),intermediate!$D$2:$D$1728,"="&amp;YEAR('monthly avg'!B16))</f>
        <v>7.5285714285714302</v>
      </c>
    </row>
    <row r="17" spans="2:5" x14ac:dyDescent="0.25">
      <c r="B17" s="3">
        <v>42795</v>
      </c>
      <c r="C17" s="5">
        <f>AVERAGEIFS(intermediate!$E$2:$E$1728,intermediate!$C$2:$C$1728,"="&amp;MONTH('monthly avg'!B17),intermediate!$D$2:$D$1728,"="&amp;YEAR('monthly avg'!B17))</f>
        <v>2.9741935483870976</v>
      </c>
      <c r="D17" s="5">
        <f>AVERAGEIFS(intermediate!$F$2:$F$1728,intermediate!$C$2:$C$1728,"="&amp;MONTH('monthly avg'!B17),intermediate!$D$2:$D$1728,"="&amp;YEAR('monthly avg'!B17))</f>
        <v>3.63225806451613</v>
      </c>
      <c r="E17" s="5">
        <f>AVERAGEIFS(intermediate!$G$2:$G$1728,intermediate!$C$2:$C$1728,"="&amp;MONTH('monthly avg'!B17),intermediate!$D$2:$D$1728,"="&amp;YEAR('monthly avg'!B17))</f>
        <v>6.6064516129032249</v>
      </c>
    </row>
    <row r="18" spans="2:5" x14ac:dyDescent="0.25">
      <c r="B18" s="3">
        <v>42826</v>
      </c>
      <c r="C18" s="5">
        <f>AVERAGEIFS(intermediate!$E$2:$E$1728,intermediate!$C$2:$C$1728,"="&amp;MONTH('monthly avg'!B18),intermediate!$D$2:$D$1728,"="&amp;YEAR('monthly avg'!B18))</f>
        <v>4.1433333333333335</v>
      </c>
      <c r="D18" s="5">
        <f>AVERAGEIFS(intermediate!$F$2:$F$1728,intermediate!$C$2:$C$1728,"="&amp;MONTH('monthly avg'!B18),intermediate!$D$2:$D$1728,"="&amp;YEAR('monthly avg'!B18))</f>
        <v>5.2033333333333323</v>
      </c>
      <c r="E18" s="5">
        <f>AVERAGEIFS(intermediate!$G$2:$G$1728,intermediate!$C$2:$C$1728,"="&amp;MONTH('monthly avg'!B18),intermediate!$D$2:$D$1728,"="&amp;YEAR('monthly avg'!B18))</f>
        <v>9.346666666666664</v>
      </c>
    </row>
    <row r="19" spans="2:5" x14ac:dyDescent="0.25">
      <c r="B19" s="3">
        <v>42856</v>
      </c>
      <c r="C19" s="5">
        <f>AVERAGEIFS(intermediate!$E$2:$E$1728,intermediate!$C$2:$C$1728,"="&amp;MONTH('monthly avg'!B19),intermediate!$D$2:$D$1728,"="&amp;YEAR('monthly avg'!B19))</f>
        <v>3.9161290322580644</v>
      </c>
      <c r="D19" s="5">
        <f>AVERAGEIFS(intermediate!$F$2:$F$1728,intermediate!$C$2:$C$1728,"="&amp;MONTH('monthly avg'!B19),intermediate!$D$2:$D$1728,"="&amp;YEAR('monthly avg'!B19))</f>
        <v>4.7935483870967737</v>
      </c>
      <c r="E19" s="5">
        <f>AVERAGEIFS(intermediate!$G$2:$G$1728,intermediate!$C$2:$C$1728,"="&amp;MONTH('monthly avg'!B19),intermediate!$D$2:$D$1728,"="&amp;YEAR('monthly avg'!B19))</f>
        <v>8.7096774193548381</v>
      </c>
    </row>
    <row r="20" spans="2:5" x14ac:dyDescent="0.25">
      <c r="B20" s="3">
        <v>42887</v>
      </c>
      <c r="C20" s="5">
        <f>AVERAGEIFS(intermediate!$E$2:$E$1728,intermediate!$C$2:$C$1728,"="&amp;MONTH('monthly avg'!B20),intermediate!$D$2:$D$1728,"="&amp;YEAR('monthly avg'!B20))</f>
        <v>3.2833333333333328</v>
      </c>
      <c r="D20" s="5">
        <f>AVERAGEIFS(intermediate!$F$2:$F$1728,intermediate!$C$2:$C$1728,"="&amp;MONTH('monthly avg'!B20),intermediate!$D$2:$D$1728,"="&amp;YEAR('monthly avg'!B20))</f>
        <v>3.936666666666667</v>
      </c>
      <c r="E20" s="5">
        <f>AVERAGEIFS(intermediate!$G$2:$G$1728,intermediate!$C$2:$C$1728,"="&amp;MONTH('monthly avg'!B20),intermediate!$D$2:$D$1728,"="&amp;YEAR('monthly avg'!B20))</f>
        <v>7.219999999999998</v>
      </c>
    </row>
    <row r="21" spans="2:5" x14ac:dyDescent="0.25">
      <c r="B21" s="3">
        <v>42917</v>
      </c>
      <c r="C21" s="5">
        <f>AVERAGEIFS(intermediate!$E$2:$E$1728,intermediate!$C$2:$C$1728,"="&amp;MONTH('monthly avg'!B21),intermediate!$D$2:$D$1728,"="&amp;YEAR('monthly avg'!B21))</f>
        <v>2.5225806451612907</v>
      </c>
      <c r="D21" s="5">
        <f>AVERAGEIFS(intermediate!$F$2:$F$1728,intermediate!$C$2:$C$1728,"="&amp;MONTH('monthly avg'!B21),intermediate!$D$2:$D$1728,"="&amp;YEAR('monthly avg'!B21))</f>
        <v>3.1580645161290319</v>
      </c>
      <c r="E21" s="5">
        <f>AVERAGEIFS(intermediate!$G$2:$G$1728,intermediate!$C$2:$C$1728,"="&amp;MONTH('monthly avg'!B21),intermediate!$D$2:$D$1728,"="&amp;YEAR('monthly avg'!B21))</f>
        <v>5.6806451612903235</v>
      </c>
    </row>
    <row r="22" spans="2:5" x14ac:dyDescent="0.25">
      <c r="B22" s="3">
        <v>42948</v>
      </c>
      <c r="C22" s="5">
        <f>AVERAGEIFS(intermediate!$E$2:$E$1728,intermediate!$C$2:$C$1728,"="&amp;MONTH('monthly avg'!B22),intermediate!$D$2:$D$1728,"="&amp;YEAR('monthly avg'!B22))</f>
        <v>2.4967741935483874</v>
      </c>
      <c r="D22" s="5">
        <f>AVERAGEIFS(intermediate!$F$2:$F$1728,intermediate!$C$2:$C$1728,"="&amp;MONTH('monthly avg'!B22),intermediate!$D$2:$D$1728,"="&amp;YEAR('monthly avg'!B22))</f>
        <v>2.9354838709677415</v>
      </c>
      <c r="E22" s="5">
        <f>AVERAGEIFS(intermediate!$G$2:$G$1728,intermediate!$C$2:$C$1728,"="&amp;MONTH('monthly avg'!B22),intermediate!$D$2:$D$1728,"="&amp;YEAR('monthly avg'!B22))</f>
        <v>5.4322580645161302</v>
      </c>
    </row>
    <row r="23" spans="2:5" x14ac:dyDescent="0.25">
      <c r="B23" s="3">
        <v>42979</v>
      </c>
      <c r="C23" s="5">
        <f>AVERAGEIFS(intermediate!$E$2:$E$1728,intermediate!$C$2:$C$1728,"="&amp;MONTH('monthly avg'!B23),intermediate!$D$2:$D$1728,"="&amp;YEAR('monthly avg'!B23))</f>
        <v>4.8466666666666667</v>
      </c>
      <c r="D23" s="5">
        <f>AVERAGEIFS(intermediate!$F$2:$F$1728,intermediate!$C$2:$C$1728,"="&amp;MONTH('monthly avg'!B23),intermediate!$D$2:$D$1728,"="&amp;YEAR('monthly avg'!B23))</f>
        <v>6.1300000000000008</v>
      </c>
      <c r="E23" s="5">
        <f>AVERAGEIFS(intermediate!$G$2:$G$1728,intermediate!$C$2:$C$1728,"="&amp;MONTH('monthly avg'!B23),intermediate!$D$2:$D$1728,"="&amp;YEAR('monthly avg'!B23))</f>
        <v>10.976666666666667</v>
      </c>
    </row>
    <row r="24" spans="2:5" x14ac:dyDescent="0.25">
      <c r="B24" s="3">
        <v>43009</v>
      </c>
      <c r="C24" s="5">
        <f>AVERAGEIFS(intermediate!$E$2:$E$1728,intermediate!$C$2:$C$1728,"="&amp;MONTH('monthly avg'!B24),intermediate!$D$2:$D$1728,"="&amp;YEAR('monthly avg'!B24))</f>
        <v>3.0709677419354842</v>
      </c>
      <c r="D24" s="5">
        <f>AVERAGEIFS(intermediate!$F$2:$F$1728,intermediate!$C$2:$C$1728,"="&amp;MONTH('monthly avg'!B24),intermediate!$D$2:$D$1728,"="&amp;YEAR('monthly avg'!B24))</f>
        <v>3.6258064516129029</v>
      </c>
      <c r="E24" s="5">
        <f>AVERAGEIFS(intermediate!$G$2:$G$1728,intermediate!$C$2:$C$1728,"="&amp;MONTH('monthly avg'!B24),intermediate!$D$2:$D$1728,"="&amp;YEAR('monthly avg'!B24))</f>
        <v>6.6967741935483893</v>
      </c>
    </row>
    <row r="25" spans="2:5" x14ac:dyDescent="0.25">
      <c r="B25" s="3">
        <v>43040</v>
      </c>
      <c r="C25" s="5">
        <f>AVERAGEIFS(intermediate!$E$2:$E$1728,intermediate!$C$2:$C$1728,"="&amp;MONTH('monthly avg'!B25),intermediate!$D$2:$D$1728,"="&amp;YEAR('monthly avg'!B25))</f>
        <v>2.2666666666666671</v>
      </c>
      <c r="D25" s="5">
        <f>AVERAGEIFS(intermediate!$F$2:$F$1728,intermediate!$C$2:$C$1728,"="&amp;MONTH('monthly avg'!B25),intermediate!$D$2:$D$1728,"="&amp;YEAR('monthly avg'!B25))</f>
        <v>2.6366666666666672</v>
      </c>
      <c r="E25" s="5">
        <f>AVERAGEIFS(intermediate!$G$2:$G$1728,intermediate!$C$2:$C$1728,"="&amp;MONTH('monthly avg'!B25),intermediate!$D$2:$D$1728,"="&amp;YEAR('monthly avg'!B25))</f>
        <v>4.9033333333333342</v>
      </c>
    </row>
    <row r="26" spans="2:5" x14ac:dyDescent="0.25">
      <c r="B26" s="3">
        <v>43070</v>
      </c>
      <c r="C26" s="5">
        <f>AVERAGEIFS(intermediate!$E$2:$E$1728,intermediate!$C$2:$C$1728,"="&amp;MONTH('monthly avg'!B26),intermediate!$D$2:$D$1728,"="&amp;YEAR('monthly avg'!B26))</f>
        <v>4.7612903225806456</v>
      </c>
      <c r="D26" s="5">
        <f>AVERAGEIFS(intermediate!$F$2:$F$1728,intermediate!$C$2:$C$1728,"="&amp;MONTH('monthly avg'!B26),intermediate!$D$2:$D$1728,"="&amp;YEAR('monthly avg'!B26))</f>
        <v>5.2387096774193562</v>
      </c>
      <c r="E26" s="5">
        <f>AVERAGEIFS(intermediate!$G$2:$G$1728,intermediate!$C$2:$C$1728,"="&amp;MONTH('monthly avg'!B26),intermediate!$D$2:$D$1728,"="&amp;YEAR('monthly avg'!B26))</f>
        <v>10.000000000000004</v>
      </c>
    </row>
    <row r="27" spans="2:5" x14ac:dyDescent="0.25">
      <c r="B27" s="3">
        <v>43101</v>
      </c>
      <c r="C27" s="5">
        <f>AVERAGEIFS(intermediate!$E$2:$E$1728,intermediate!$C$2:$C$1728,"="&amp;MONTH('monthly avg'!B27),intermediate!$D$2:$D$1728,"="&amp;YEAR('monthly avg'!B27))</f>
        <v>3.5032258064516126</v>
      </c>
      <c r="D27" s="5">
        <f>AVERAGEIFS(intermediate!$F$2:$F$1728,intermediate!$C$2:$C$1728,"="&amp;MONTH('monthly avg'!B27),intermediate!$D$2:$D$1728,"="&amp;YEAR('monthly avg'!B27))</f>
        <v>4.1709677419354838</v>
      </c>
      <c r="E27" s="5">
        <f>AVERAGEIFS(intermediate!$G$2:$G$1728,intermediate!$C$2:$C$1728,"="&amp;MONTH('monthly avg'!B27),intermediate!$D$2:$D$1728,"="&amp;YEAR('monthly avg'!B27))</f>
        <v>7.6741935483870982</v>
      </c>
    </row>
    <row r="28" spans="2:5" x14ac:dyDescent="0.25">
      <c r="B28" s="3">
        <v>43132</v>
      </c>
      <c r="C28" s="5">
        <f>AVERAGEIFS(intermediate!$E$2:$E$1728,intermediate!$C$2:$C$1728,"="&amp;MONTH('monthly avg'!B28),intermediate!$D$2:$D$1728,"="&amp;YEAR('monthly avg'!B28))</f>
        <v>4.0142857142857133</v>
      </c>
      <c r="D28" s="5">
        <f>AVERAGEIFS(intermediate!$F$2:$F$1728,intermediate!$C$2:$C$1728,"="&amp;MONTH('monthly avg'!B28),intermediate!$D$2:$D$1728,"="&amp;YEAR('monthly avg'!B28))</f>
        <v>4.7964285714285717</v>
      </c>
      <c r="E28" s="5">
        <f>AVERAGEIFS(intermediate!$G$2:$G$1728,intermediate!$C$2:$C$1728,"="&amp;MONTH('monthly avg'!B28),intermediate!$D$2:$D$1728,"="&amp;YEAR('monthly avg'!B28))</f>
        <v>8.8107142857142851</v>
      </c>
    </row>
    <row r="29" spans="2:5" x14ac:dyDescent="0.25">
      <c r="B29" s="3">
        <v>43160</v>
      </c>
      <c r="C29" s="5">
        <f>AVERAGEIFS(intermediate!$E$2:$E$1728,intermediate!$C$2:$C$1728,"="&amp;MONTH('monthly avg'!B29),intermediate!$D$2:$D$1728,"="&amp;YEAR('monthly avg'!B29))</f>
        <v>3.6258064516129029</v>
      </c>
      <c r="D29" s="5">
        <f>AVERAGEIFS(intermediate!$F$2:$F$1728,intermediate!$C$2:$C$1728,"="&amp;MONTH('monthly avg'!B29),intermediate!$D$2:$D$1728,"="&amp;YEAR('monthly avg'!B29))</f>
        <v>4.7677419354838717</v>
      </c>
      <c r="E29" s="5">
        <f>AVERAGEIFS(intermediate!$G$2:$G$1728,intermediate!$C$2:$C$1728,"="&amp;MONTH('monthly avg'!B29),intermediate!$D$2:$D$1728,"="&amp;YEAR('monthly avg'!B29))</f>
        <v>8.3935483870967733</v>
      </c>
    </row>
    <row r="30" spans="2:5" x14ac:dyDescent="0.25">
      <c r="B30" s="3">
        <v>43191</v>
      </c>
      <c r="C30" s="5">
        <f>AVERAGEIFS(intermediate!$E$2:$E$1728,intermediate!$C$2:$C$1728,"="&amp;MONTH('monthly avg'!B30),intermediate!$D$2:$D$1728,"="&amp;YEAR('monthly avg'!B30))</f>
        <v>3.6966666666666677</v>
      </c>
      <c r="D30" s="5">
        <f>AVERAGEIFS(intermediate!$F$2:$F$1728,intermediate!$C$2:$C$1728,"="&amp;MONTH('monthly avg'!B30),intermediate!$D$2:$D$1728,"="&amp;YEAR('monthly avg'!B30))</f>
        <v>4.6866666666666665</v>
      </c>
      <c r="E30" s="5">
        <f>AVERAGEIFS(intermediate!$G$2:$G$1728,intermediate!$C$2:$C$1728,"="&amp;MONTH('monthly avg'!B30),intermediate!$D$2:$D$1728,"="&amp;YEAR('monthly avg'!B30))</f>
        <v>8.3833333333333346</v>
      </c>
    </row>
    <row r="31" spans="2:5" x14ac:dyDescent="0.25">
      <c r="B31" s="3">
        <v>43221</v>
      </c>
      <c r="C31" s="5">
        <f>AVERAGEIFS(intermediate!$E$2:$E$1728,intermediate!$C$2:$C$1728,"="&amp;MONTH('monthly avg'!B31),intermediate!$D$2:$D$1728,"="&amp;YEAR('monthly avg'!B31))</f>
        <v>3.0354838709677416</v>
      </c>
      <c r="D31" s="5">
        <f>AVERAGEIFS(intermediate!$F$2:$F$1728,intermediate!$C$2:$C$1728,"="&amp;MONTH('monthly avg'!B31),intermediate!$D$2:$D$1728,"="&amp;YEAR('monthly avg'!B31))</f>
        <v>3.5741935483870968</v>
      </c>
      <c r="E31" s="5">
        <f>AVERAGEIFS(intermediate!$G$2:$G$1728,intermediate!$C$2:$C$1728,"="&amp;MONTH('monthly avg'!B31),intermediate!$D$2:$D$1728,"="&amp;YEAR('monthly avg'!B31))</f>
        <v>6.6096774193548375</v>
      </c>
    </row>
    <row r="32" spans="2:5" x14ac:dyDescent="0.25">
      <c r="B32" s="3">
        <v>43252</v>
      </c>
      <c r="C32" s="5">
        <f>AVERAGEIFS(intermediate!$E$2:$E$1728,intermediate!$C$2:$C$1728,"="&amp;MONTH('monthly avg'!B32),intermediate!$D$2:$D$1728,"="&amp;YEAR('monthly avg'!B32))</f>
        <v>2.723333333333334</v>
      </c>
      <c r="D32" s="5">
        <f>AVERAGEIFS(intermediate!$F$2:$F$1728,intermediate!$C$2:$C$1728,"="&amp;MONTH('monthly avg'!B32),intermediate!$D$2:$D$1728,"="&amp;YEAR('monthly avg'!B32))</f>
        <v>3.6500000000000008</v>
      </c>
      <c r="E32" s="5">
        <f>AVERAGEIFS(intermediate!$G$2:$G$1728,intermediate!$C$2:$C$1728,"="&amp;MONTH('monthly avg'!B32),intermediate!$D$2:$D$1728,"="&amp;YEAR('monthly avg'!B32))</f>
        <v>6.3733333333333322</v>
      </c>
    </row>
    <row r="33" spans="2:5" x14ac:dyDescent="0.25">
      <c r="B33" s="3">
        <v>43282</v>
      </c>
      <c r="C33" s="5">
        <f>AVERAGEIFS(intermediate!$E$2:$E$1728,intermediate!$C$2:$C$1728,"="&amp;MONTH('monthly avg'!B33),intermediate!$D$2:$D$1728,"="&amp;YEAR('monthly avg'!B33))</f>
        <v>1.9451612903225799</v>
      </c>
      <c r="D33" s="5">
        <f>AVERAGEIFS(intermediate!$F$2:$F$1728,intermediate!$C$2:$C$1728,"="&amp;MONTH('monthly avg'!B33),intermediate!$D$2:$D$1728,"="&amp;YEAR('monthly avg'!B33))</f>
        <v>2.4387096774193542</v>
      </c>
      <c r="E33" s="5">
        <f>AVERAGEIFS(intermediate!$G$2:$G$1728,intermediate!$C$2:$C$1728,"="&amp;MONTH('monthly avg'!B33),intermediate!$D$2:$D$1728,"="&amp;YEAR('monthly avg'!B33))</f>
        <v>4.3838709677419345</v>
      </c>
    </row>
    <row r="34" spans="2:5" x14ac:dyDescent="0.25">
      <c r="B34" s="3">
        <v>43313</v>
      </c>
      <c r="C34" s="5">
        <f>AVERAGEIFS(intermediate!$E$2:$E$1728,intermediate!$C$2:$C$1728,"="&amp;MONTH('monthly avg'!B34),intermediate!$D$2:$D$1728,"="&amp;YEAR('monthly avg'!B34))</f>
        <v>2.2935483870967746</v>
      </c>
      <c r="D34" s="5">
        <f>AVERAGEIFS(intermediate!$F$2:$F$1728,intermediate!$C$2:$C$1728,"="&amp;MONTH('monthly avg'!B34),intermediate!$D$2:$D$1728,"="&amp;YEAR('monthly avg'!B34))</f>
        <v>3.051612903225807</v>
      </c>
      <c r="E34" s="5">
        <f>AVERAGEIFS(intermediate!$G$2:$G$1728,intermediate!$C$2:$C$1728,"="&amp;MONTH('monthly avg'!B34),intermediate!$D$2:$D$1728,"="&amp;YEAR('monthly avg'!B34))</f>
        <v>5.3451612903225794</v>
      </c>
    </row>
    <row r="35" spans="2:5" x14ac:dyDescent="0.25">
      <c r="B35" s="3">
        <v>43344</v>
      </c>
      <c r="C35" s="5">
        <f>AVERAGEIFS(intermediate!$E$2:$E$1728,intermediate!$C$2:$C$1728,"="&amp;MONTH('monthly avg'!B35),intermediate!$D$2:$D$1728,"="&amp;YEAR('monthly avg'!B35))</f>
        <v>9.0800000000000018</v>
      </c>
      <c r="D35" s="5">
        <f>AVERAGEIFS(intermediate!$F$2:$F$1728,intermediate!$C$2:$C$1728,"="&amp;MONTH('monthly avg'!B35),intermediate!$D$2:$D$1728,"="&amp;YEAR('monthly avg'!B35))</f>
        <v>5.7866666666666653</v>
      </c>
      <c r="E35" s="5">
        <f>AVERAGEIFS(intermediate!$G$2:$G$1728,intermediate!$C$2:$C$1728,"="&amp;MONTH('monthly avg'!B35),intermediate!$D$2:$D$1728,"="&amp;YEAR('monthly avg'!B35))</f>
        <v>14.866666666666664</v>
      </c>
    </row>
    <row r="36" spans="2:5" x14ac:dyDescent="0.25">
      <c r="B36" s="3">
        <v>43374</v>
      </c>
      <c r="C36" s="5">
        <f>AVERAGEIFS(intermediate!$E$2:$E$1728,intermediate!$C$2:$C$1728,"="&amp;MONTH('monthly avg'!B36),intermediate!$D$2:$D$1728,"="&amp;YEAR('monthly avg'!B36))</f>
        <v>3.9870967741935486</v>
      </c>
      <c r="D36" s="5">
        <f>AVERAGEIFS(intermediate!$F$2:$F$1728,intermediate!$C$2:$C$1728,"="&amp;MONTH('monthly avg'!B36),intermediate!$D$2:$D$1728,"="&amp;YEAR('monthly avg'!B36))</f>
        <v>4.67741935483871</v>
      </c>
      <c r="E36" s="5">
        <f>AVERAGEIFS(intermediate!$G$2:$G$1728,intermediate!$C$2:$C$1728,"="&amp;MONTH('monthly avg'!B36),intermediate!$D$2:$D$1728,"="&amp;YEAR('monthly avg'!B36))</f>
        <v>8.6645161290322577</v>
      </c>
    </row>
    <row r="37" spans="2:5" x14ac:dyDescent="0.25">
      <c r="B37" s="3">
        <v>43405</v>
      </c>
      <c r="C37" s="5">
        <f>AVERAGEIFS(intermediate!$E$2:$E$1728,intermediate!$C$2:$C$1728,"="&amp;MONTH('monthly avg'!B37),intermediate!$D$2:$D$1728,"="&amp;YEAR('monthly avg'!B37))</f>
        <v>4.8</v>
      </c>
      <c r="D37" s="5">
        <f>AVERAGEIFS(intermediate!$F$2:$F$1728,intermediate!$C$2:$C$1728,"="&amp;MONTH('monthly avg'!B37),intermediate!$D$2:$D$1728,"="&amp;YEAR('monthly avg'!B37))</f>
        <v>6.0299999999999994</v>
      </c>
      <c r="E37" s="5">
        <f>AVERAGEIFS(intermediate!$G$2:$G$1728,intermediate!$C$2:$C$1728,"="&amp;MONTH('monthly avg'!B37),intermediate!$D$2:$D$1728,"="&amp;YEAR('monthly avg'!B37))</f>
        <v>10.83</v>
      </c>
    </row>
    <row r="38" spans="2:5" x14ac:dyDescent="0.25">
      <c r="B38" s="3">
        <v>43435</v>
      </c>
      <c r="C38" s="5">
        <f>AVERAGEIFS(intermediate!$E$2:$E$1728,intermediate!$C$2:$C$1728,"="&amp;MONTH('monthly avg'!B38),intermediate!$D$2:$D$1728,"="&amp;YEAR('monthly avg'!B38))</f>
        <v>8.4774193548387089</v>
      </c>
      <c r="D38" s="5">
        <f>AVERAGEIFS(intermediate!$F$2:$F$1728,intermediate!$C$2:$C$1728,"="&amp;MONTH('monthly avg'!B38),intermediate!$D$2:$D$1728,"="&amp;YEAR('monthly avg'!B38))</f>
        <v>10.36774193548387</v>
      </c>
      <c r="E38" s="5">
        <f>AVERAGEIFS(intermediate!$G$2:$G$1728,intermediate!$C$2:$C$1728,"="&amp;MONTH('monthly avg'!B38),intermediate!$D$2:$D$1728,"="&amp;YEAR('monthly avg'!B38))</f>
        <v>18.845161290322579</v>
      </c>
    </row>
    <row r="39" spans="2:5" x14ac:dyDescent="0.25">
      <c r="B39" s="3">
        <v>43466</v>
      </c>
      <c r="C39" s="5">
        <f>AVERAGEIFS(intermediate!$E$2:$E$1728,intermediate!$C$2:$C$1728,"="&amp;MONTH('monthly avg'!B39),intermediate!$D$2:$D$1728,"="&amp;YEAR('monthly avg'!B39))</f>
        <v>6.4516129032258052</v>
      </c>
      <c r="D39" s="5">
        <f>AVERAGEIFS(intermediate!$F$2:$F$1728,intermediate!$C$2:$C$1728,"="&amp;MONTH('monthly avg'!B39),intermediate!$D$2:$D$1728,"="&amp;YEAR('monthly avg'!B39))</f>
        <v>8.8000000000000007</v>
      </c>
      <c r="E39" s="5">
        <f>AVERAGEIFS(intermediate!$G$2:$G$1728,intermediate!$C$2:$C$1728,"="&amp;MONTH('monthly avg'!B39),intermediate!$D$2:$D$1728,"="&amp;YEAR('monthly avg'!B39))</f>
        <v>15.251612903225809</v>
      </c>
    </row>
    <row r="40" spans="2:5" x14ac:dyDescent="0.25">
      <c r="B40" s="3">
        <v>43497</v>
      </c>
      <c r="C40" s="5">
        <f>AVERAGEIFS(intermediate!$E$2:$E$1728,intermediate!$C$2:$C$1728,"="&amp;MONTH('monthly avg'!B40),intermediate!$D$2:$D$1728,"="&amp;YEAR('monthly avg'!B40))</f>
        <v>3.7249999999999992</v>
      </c>
      <c r="D40" s="5">
        <f>AVERAGEIFS(intermediate!$F$2:$F$1728,intermediate!$C$2:$C$1728,"="&amp;MONTH('monthly avg'!B40),intermediate!$D$2:$D$1728,"="&amp;YEAR('monthly avg'!B40))</f>
        <v>6.7178571428571425</v>
      </c>
      <c r="E40" s="5">
        <f>AVERAGEIFS(intermediate!$G$2:$G$1728,intermediate!$C$2:$C$1728,"="&amp;MONTH('monthly avg'!B40),intermediate!$D$2:$D$1728,"="&amp;YEAR('monthly avg'!B40))</f>
        <v>10.442857142857145</v>
      </c>
    </row>
    <row r="41" spans="2:5" x14ac:dyDescent="0.25">
      <c r="B41" s="3">
        <v>43525</v>
      </c>
      <c r="C41" s="5">
        <f>AVERAGEIFS(intermediate!$E$2:$E$1728,intermediate!$C$2:$C$1728,"="&amp;MONTH('monthly avg'!B41),intermediate!$D$2:$D$1728,"="&amp;YEAR('monthly avg'!B41))</f>
        <v>4.5387096774193552</v>
      </c>
      <c r="D41" s="5">
        <f>AVERAGEIFS(intermediate!$F$2:$F$1728,intermediate!$C$2:$C$1728,"="&amp;MONTH('monthly avg'!B41),intermediate!$D$2:$D$1728,"="&amp;YEAR('monthly avg'!B41))</f>
        <v>5.7419354838709689</v>
      </c>
      <c r="E41" s="5">
        <f>AVERAGEIFS(intermediate!$G$2:$G$1728,intermediate!$C$2:$C$1728,"="&amp;MONTH('monthly avg'!B41),intermediate!$D$2:$D$1728,"="&amp;YEAR('monthly avg'!B41))</f>
        <v>10.28064516129032</v>
      </c>
    </row>
    <row r="42" spans="2:5" x14ac:dyDescent="0.25">
      <c r="B42" s="3">
        <v>43556</v>
      </c>
      <c r="C42" s="5">
        <f>AVERAGEIFS(intermediate!$E$2:$E$1728,intermediate!$C$2:$C$1728,"="&amp;MONTH('monthly avg'!B42),intermediate!$D$2:$D$1728,"="&amp;YEAR('monthly avg'!B42))</f>
        <v>7.126666666666666</v>
      </c>
      <c r="D42" s="5">
        <f>AVERAGEIFS(intermediate!$F$2:$F$1728,intermediate!$C$2:$C$1728,"="&amp;MONTH('monthly avg'!B42),intermediate!$D$2:$D$1728,"="&amp;YEAR('monthly avg'!B42))</f>
        <v>9.5966666666666658</v>
      </c>
      <c r="E42" s="5">
        <f>AVERAGEIFS(intermediate!$G$2:$G$1728,intermediate!$C$2:$C$1728,"="&amp;MONTH('monthly avg'!B42),intermediate!$D$2:$D$1728,"="&amp;YEAR('monthly avg'!B42))</f>
        <v>16.723333333333329</v>
      </c>
    </row>
    <row r="43" spans="2:5" x14ac:dyDescent="0.25">
      <c r="B43" s="3">
        <v>43586</v>
      </c>
      <c r="C43" s="5">
        <f>AVERAGEIFS(intermediate!$E$2:$E$1728,intermediate!$C$2:$C$1728,"="&amp;MONTH('monthly avg'!B43),intermediate!$D$2:$D$1728,"="&amp;YEAR('monthly avg'!B43))</f>
        <v>3.8096774193548399</v>
      </c>
      <c r="D43" s="5">
        <f>AVERAGEIFS(intermediate!$F$2:$F$1728,intermediate!$C$2:$C$1728,"="&amp;MONTH('monthly avg'!B43),intermediate!$D$2:$D$1728,"="&amp;YEAR('monthly avg'!B43))</f>
        <v>4.829032258064518</v>
      </c>
      <c r="E43" s="5">
        <f>AVERAGEIFS(intermediate!$G$2:$G$1728,intermediate!$C$2:$C$1728,"="&amp;MONTH('monthly avg'!B43),intermediate!$D$2:$D$1728,"="&amp;YEAR('monthly avg'!B43))</f>
        <v>8.6387096774193548</v>
      </c>
    </row>
    <row r="44" spans="2:5" x14ac:dyDescent="0.25">
      <c r="B44" s="3">
        <v>43617</v>
      </c>
      <c r="C44" s="5">
        <f>AVERAGEIFS(intermediate!$E$2:$E$1728,intermediate!$C$2:$C$1728,"="&amp;MONTH('monthly avg'!B44),intermediate!$D$2:$D$1728,"="&amp;YEAR('monthly avg'!B44))</f>
        <v>3.28</v>
      </c>
      <c r="D44" s="5">
        <f>AVERAGEIFS(intermediate!$F$2:$F$1728,intermediate!$C$2:$C$1728,"="&amp;MONTH('monthly avg'!B44),intermediate!$D$2:$D$1728,"="&amp;YEAR('monthly avg'!B44))</f>
        <v>4.1233333333333322</v>
      </c>
      <c r="E44" s="5">
        <f>AVERAGEIFS(intermediate!$G$2:$G$1728,intermediate!$C$2:$C$1728,"="&amp;MONTH('monthly avg'!B44),intermediate!$D$2:$D$1728,"="&amp;YEAR('monthly avg'!B44))</f>
        <v>7.4033333333333324</v>
      </c>
    </row>
    <row r="45" spans="2:5" x14ac:dyDescent="0.25">
      <c r="B45" s="3">
        <v>43647</v>
      </c>
      <c r="C45" s="5">
        <f>AVERAGEIFS(intermediate!$E$2:$E$1728,intermediate!$C$2:$C$1728,"="&amp;MONTH('monthly avg'!B45),intermediate!$D$2:$D$1728,"="&amp;YEAR('monthly avg'!B45))</f>
        <v>3.2161290322580642</v>
      </c>
      <c r="D45" s="5">
        <f>AVERAGEIFS(intermediate!$F$2:$F$1728,intermediate!$C$2:$C$1728,"="&amp;MONTH('monthly avg'!B45),intermediate!$D$2:$D$1728,"="&amp;YEAR('monthly avg'!B45))</f>
        <v>3.9516129032258061</v>
      </c>
      <c r="E45" s="5">
        <f>AVERAGEIFS(intermediate!$G$2:$G$1728,intermediate!$C$2:$C$1728,"="&amp;MONTH('monthly avg'!B45),intermediate!$D$2:$D$1728,"="&amp;YEAR('monthly avg'!B45))</f>
        <v>7.1677419354838694</v>
      </c>
    </row>
    <row r="46" spans="2:5" x14ac:dyDescent="0.25">
      <c r="B46" s="3">
        <v>43678</v>
      </c>
      <c r="C46" s="5">
        <f>AVERAGEIFS(intermediate!$E$2:$E$1728,intermediate!$C$2:$C$1728,"="&amp;MONTH('monthly avg'!B46),intermediate!$D$2:$D$1728,"="&amp;YEAR('monthly avg'!B46))</f>
        <v>3.0419354838709678</v>
      </c>
      <c r="D46" s="5">
        <f>AVERAGEIFS(intermediate!$F$2:$F$1728,intermediate!$C$2:$C$1728,"="&amp;MONTH('monthly avg'!B46),intermediate!$D$2:$D$1728,"="&amp;YEAR('monthly avg'!B46))</f>
        <v>3.7064516129032254</v>
      </c>
      <c r="E46" s="5">
        <f>AVERAGEIFS(intermediate!$G$2:$G$1728,intermediate!$C$2:$C$1728,"="&amp;MONTH('monthly avg'!B46),intermediate!$D$2:$D$1728,"="&amp;YEAR('monthly avg'!B46))</f>
        <v>6.7483870967741932</v>
      </c>
    </row>
    <row r="47" spans="2:5" x14ac:dyDescent="0.25">
      <c r="B47" s="3">
        <v>43709</v>
      </c>
      <c r="C47" s="5">
        <f>AVERAGEIFS(intermediate!$E$2:$E$1728,intermediate!$C$2:$C$1728,"="&amp;MONTH('monthly avg'!B47),intermediate!$D$2:$D$1728,"="&amp;YEAR('monthly avg'!B47))</f>
        <v>8.23</v>
      </c>
      <c r="D47" s="5">
        <f>AVERAGEIFS(intermediate!$F$2:$F$1728,intermediate!$C$2:$C$1728,"="&amp;MONTH('monthly avg'!B47),intermediate!$D$2:$D$1728,"="&amp;YEAR('monthly avg'!B47))</f>
        <v>2.9233333333333333</v>
      </c>
      <c r="E47" s="5">
        <f>AVERAGEIFS(intermediate!$G$2:$G$1728,intermediate!$C$2:$C$1728,"="&amp;MONTH('monthly avg'!B47),intermediate!$D$2:$D$1728,"="&amp;YEAR('monthly avg'!B47))</f>
        <v>11.153333333333332</v>
      </c>
    </row>
    <row r="48" spans="2:5" x14ac:dyDescent="0.25">
      <c r="B48" s="3">
        <v>43739</v>
      </c>
      <c r="C48" s="5">
        <f>AVERAGEIFS(intermediate!$E$2:$E$1728,intermediate!$C$2:$C$1728,"="&amp;MONTH('monthly avg'!B48),intermediate!$D$2:$D$1728,"="&amp;YEAR('monthly avg'!B48))</f>
        <v>2.4322580645161289</v>
      </c>
      <c r="D48" s="5">
        <f>AVERAGEIFS(intermediate!$F$2:$F$1728,intermediate!$C$2:$C$1728,"="&amp;MONTH('monthly avg'!B48),intermediate!$D$2:$D$1728,"="&amp;YEAR('monthly avg'!B48))</f>
        <v>2.8677419354838709</v>
      </c>
      <c r="E48" s="5">
        <f>AVERAGEIFS(intermediate!$G$2:$G$1728,intermediate!$C$2:$C$1728,"="&amp;MONTH('monthly avg'!B48),intermediate!$D$2:$D$1728,"="&amp;YEAR('monthly avg'!B48))</f>
        <v>5.3000000000000025</v>
      </c>
    </row>
    <row r="49" spans="2:5" x14ac:dyDescent="0.25">
      <c r="B49" s="3">
        <v>43770</v>
      </c>
      <c r="C49" s="5">
        <f>AVERAGEIFS(intermediate!$E$2:$E$1728,intermediate!$C$2:$C$1728,"="&amp;MONTH('monthly avg'!B49),intermediate!$D$2:$D$1728,"="&amp;YEAR('monthly avg'!B49))</f>
        <v>2.5166666666666666</v>
      </c>
      <c r="D49" s="5">
        <f>AVERAGEIFS(intermediate!$F$2:$F$1728,intermediate!$C$2:$C$1728,"="&amp;MONTH('monthly avg'!B49),intermediate!$D$2:$D$1728,"="&amp;YEAR('monthly avg'!B49))</f>
        <v>2.95</v>
      </c>
      <c r="E49" s="5">
        <f>AVERAGEIFS(intermediate!$G$2:$G$1728,intermediate!$C$2:$C$1728,"="&amp;MONTH('monthly avg'!B49),intermediate!$D$2:$D$1728,"="&amp;YEAR('monthly avg'!B49))</f>
        <v>5.4666666666666668</v>
      </c>
    </row>
    <row r="50" spans="2:5" x14ac:dyDescent="0.25">
      <c r="B50" s="3">
        <v>43800</v>
      </c>
      <c r="C50" s="5">
        <f>AVERAGEIFS(intermediate!$E$2:$E$1728,intermediate!$C$2:$C$1728,"="&amp;MONTH('monthly avg'!B50),intermediate!$D$2:$D$1728,"="&amp;YEAR('monthly avg'!B50))</f>
        <v>4.6516129032258071</v>
      </c>
      <c r="D50" s="5">
        <f>AVERAGEIFS(intermediate!$F$2:$F$1728,intermediate!$C$2:$C$1728,"="&amp;MONTH('monthly avg'!B50),intermediate!$D$2:$D$1728,"="&amp;YEAR('monthly avg'!B50))</f>
        <v>5.032258064516129</v>
      </c>
      <c r="E50" s="5">
        <f>AVERAGEIFS(intermediate!$G$2:$G$1728,intermediate!$C$2:$C$1728,"="&amp;MONTH('monthly avg'!B50),intermediate!$D$2:$D$1728,"="&amp;YEAR('monthly avg'!B50))</f>
        <v>9.683870967741937</v>
      </c>
    </row>
    <row r="51" spans="2:5" x14ac:dyDescent="0.25">
      <c r="B51" s="3">
        <v>43831</v>
      </c>
      <c r="C51" s="5">
        <f>AVERAGEIFS(intermediate!$E$2:$E$1728,intermediate!$C$2:$C$1728,"="&amp;MONTH('monthly avg'!B51),intermediate!$D$2:$D$1728,"="&amp;YEAR('monthly avg'!B51))</f>
        <v>5.9419354838709673</v>
      </c>
      <c r="D51" s="5">
        <f>AVERAGEIFS(intermediate!$F$2:$F$1728,intermediate!$C$2:$C$1728,"="&amp;MONTH('monthly avg'!B51),intermediate!$D$2:$D$1728,"="&amp;YEAR('monthly avg'!B51))</f>
        <v>6.8129032258064521</v>
      </c>
      <c r="E51" s="5">
        <f>AVERAGEIFS(intermediate!$G$2:$G$1728,intermediate!$C$2:$C$1728,"="&amp;MONTH('monthly avg'!B51),intermediate!$D$2:$D$1728,"="&amp;YEAR('monthly avg'!B51))</f>
        <v>12.754838709677419</v>
      </c>
    </row>
    <row r="52" spans="2:5" x14ac:dyDescent="0.25">
      <c r="B52" s="3">
        <v>43862</v>
      </c>
      <c r="C52" s="5">
        <f>AVERAGEIFS(intermediate!$E$2:$E$1728,intermediate!$C$2:$C$1728,"="&amp;MONTH('monthly avg'!B52),intermediate!$D$2:$D$1728,"="&amp;YEAR('monthly avg'!B52))</f>
        <v>10.803448275862069</v>
      </c>
      <c r="D52" s="5">
        <f>AVERAGEIFS(intermediate!$F$2:$F$1728,intermediate!$C$2:$C$1728,"="&amp;MONTH('monthly avg'!B52),intermediate!$D$2:$D$1728,"="&amp;YEAR('monthly avg'!B52))</f>
        <v>9.2413793103448274</v>
      </c>
      <c r="E52" s="5">
        <f>AVERAGEIFS(intermediate!$G$2:$G$1728,intermediate!$C$2:$C$1728,"="&amp;MONTH('monthly avg'!B52),intermediate!$D$2:$D$1728,"="&amp;YEAR('monthly avg'!B52))</f>
        <v>20.044827586206896</v>
      </c>
    </row>
    <row r="53" spans="2:5" x14ac:dyDescent="0.25">
      <c r="B53" s="3">
        <v>43891</v>
      </c>
      <c r="C53" s="5">
        <f>AVERAGEIFS(intermediate!$E$2:$E$1728,intermediate!$C$2:$C$1728,"="&amp;MONTH('monthly avg'!B53),intermediate!$D$2:$D$1728,"="&amp;YEAR('monthly avg'!B53))</f>
        <v>15.667741935483869</v>
      </c>
      <c r="D53" s="5">
        <f>AVERAGEIFS(intermediate!$F$2:$F$1728,intermediate!$C$2:$C$1728,"="&amp;MONTH('monthly avg'!B53),intermediate!$D$2:$D$1728,"="&amp;YEAR('monthly avg'!B53))</f>
        <v>10.248387096774191</v>
      </c>
      <c r="E53" s="5">
        <f>AVERAGEIFS(intermediate!$G$2:$G$1728,intermediate!$C$2:$C$1728,"="&amp;MONTH('monthly avg'!B53),intermediate!$D$2:$D$1728,"="&amp;YEAR('monthly avg'!B53))</f>
        <v>25.916129032258063</v>
      </c>
    </row>
    <row r="54" spans="2:5" x14ac:dyDescent="0.25">
      <c r="B54" s="3">
        <v>43922</v>
      </c>
      <c r="C54" s="5">
        <f>AVERAGEIFS(intermediate!$E$2:$E$1728,intermediate!$C$2:$C$1728,"="&amp;MONTH('monthly avg'!B54),intermediate!$D$2:$D$1728,"="&amp;YEAR('monthly avg'!B54))</f>
        <v>10.360000000000001</v>
      </c>
      <c r="D54" s="5">
        <f>AVERAGEIFS(intermediate!$F$2:$F$1728,intermediate!$C$2:$C$1728,"="&amp;MONTH('monthly avg'!B54),intermediate!$D$2:$D$1728,"="&amp;YEAR('monthly avg'!B54))</f>
        <v>6.3533333333333335</v>
      </c>
      <c r="E54" s="5">
        <f>AVERAGEIFS(intermediate!$G$2:$G$1728,intermediate!$C$2:$C$1728,"="&amp;MONTH('monthly avg'!B54),intermediate!$D$2:$D$1728,"="&amp;YEAR('monthly avg'!B54))</f>
        <v>16.713333333333331</v>
      </c>
    </row>
    <row r="55" spans="2:5" x14ac:dyDescent="0.25">
      <c r="B55" s="3">
        <v>43952</v>
      </c>
      <c r="C55" s="5">
        <f>AVERAGEIFS(intermediate!$E$2:$E$1728,intermediate!$C$2:$C$1728,"="&amp;MONTH('monthly avg'!B55),intermediate!$D$2:$D$1728,"="&amp;YEAR('monthly avg'!B55))</f>
        <v>14.19032258064516</v>
      </c>
      <c r="D55" s="5">
        <f>AVERAGEIFS(intermediate!$F$2:$F$1728,intermediate!$C$2:$C$1728,"="&amp;MONTH('monthly avg'!B55),intermediate!$D$2:$D$1728,"="&amp;YEAR('monthly avg'!B55))</f>
        <v>2.8903225806451616</v>
      </c>
      <c r="E55" s="5">
        <f>AVERAGEIFS(intermediate!$G$2:$G$1728,intermediate!$C$2:$C$1728,"="&amp;MONTH('monthly avg'!B55),intermediate!$D$2:$D$1728,"="&amp;YEAR('monthly avg'!B55))</f>
        <v>17.08064516129032</v>
      </c>
    </row>
    <row r="56" spans="2:5" x14ac:dyDescent="0.25">
      <c r="B56" s="3">
        <v>43983</v>
      </c>
      <c r="C56" s="5">
        <f>AVERAGEIFS(intermediate!$E$2:$E$1728,intermediate!$C$2:$C$1728,"="&amp;MONTH('monthly avg'!B56),intermediate!$D$2:$D$1728,"="&amp;YEAR('monthly avg'!B56))</f>
        <v>19.256666666666661</v>
      </c>
      <c r="D56" s="5">
        <f>AVERAGEIFS(intermediate!$F$2:$F$1728,intermediate!$C$2:$C$1728,"="&amp;MONTH('monthly avg'!B56),intermediate!$D$2:$D$1728,"="&amp;YEAR('monthly avg'!B56))</f>
        <v>0</v>
      </c>
      <c r="E56" s="5">
        <f>AVERAGEIFS(intermediate!$G$2:$G$1728,intermediate!$C$2:$C$1728,"="&amp;MONTH('monthly avg'!B56),intermediate!$D$2:$D$1728,"="&amp;YEAR('monthly avg'!B56))</f>
        <v>19.256666666666661</v>
      </c>
    </row>
    <row r="57" spans="2:5" x14ac:dyDescent="0.25">
      <c r="B57" s="3">
        <v>44013</v>
      </c>
      <c r="C57" s="5">
        <f>AVERAGEIFS(intermediate!$E$2:$E$1728,intermediate!$C$2:$C$1728,"="&amp;MONTH('monthly avg'!B57),intermediate!$D$2:$D$1728,"="&amp;YEAR('monthly avg'!B57))</f>
        <v>8.9741935483870972</v>
      </c>
      <c r="D57" s="5">
        <f>AVERAGEIFS(intermediate!$F$2:$F$1728,intermediate!$C$2:$C$1728,"="&amp;MONTH('monthly avg'!B57),intermediate!$D$2:$D$1728,"="&amp;YEAR('monthly avg'!B57))</f>
        <v>5.5903225806451617</v>
      </c>
      <c r="E57" s="5">
        <f>AVERAGEIFS(intermediate!$G$2:$G$1728,intermediate!$C$2:$C$1728,"="&amp;MONTH('monthly avg'!B57),intermediate!$D$2:$D$1728,"="&amp;YEAR('monthly avg'!B57))</f>
        <v>14.564516129032254</v>
      </c>
    </row>
    <row r="58" spans="2:5" x14ac:dyDescent="0.25">
      <c r="B58" s="3">
        <v>44044</v>
      </c>
      <c r="C58" s="5">
        <f>AVERAGEIFS(intermediate!$E$2:$E$1728,intermediate!$C$2:$C$1728,"="&amp;MONTH('monthly avg'!B58),intermediate!$D$2:$D$1728,"="&amp;YEAR('monthly avg'!B58))</f>
        <v>5.7548387096774203</v>
      </c>
      <c r="D58" s="5">
        <f>AVERAGEIFS(intermediate!$F$2:$F$1728,intermediate!$C$2:$C$1728,"="&amp;MONTH('monthly avg'!B58),intermediate!$D$2:$D$1728,"="&amp;YEAR('monthly avg'!B58))</f>
        <v>7.4354838709677402</v>
      </c>
      <c r="E58" s="5">
        <f>AVERAGEIFS(intermediate!$G$2:$G$1728,intermediate!$C$2:$C$1728,"="&amp;MONTH('monthly avg'!B58),intermediate!$D$2:$D$1728,"="&amp;YEAR('monthly avg'!B58))</f>
        <v>13.190322580645162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intermediate</vt:lpstr>
      <vt:lpstr>monthly avg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2020-09-22T17:11:19Z</dcterms:modified>
</cp:coreProperties>
</file>